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график'!$A$1:$R$53</definedName>
    <definedName name="_xlnm.Print_Area" localSheetId="9">'6.2. Паспорт фин осв ввод'!#REF!</definedName>
  </definedNames>
  <calcPr calcId="124519"/>
</workbook>
</file>

<file path=xl/calcChain.xml><?xml version="1.0" encoding="utf-8"?>
<calcChain xmlns="http://schemas.openxmlformats.org/spreadsheetml/2006/main">
  <c r="C49" i="7"/>
  <c r="F49" i="16" l="1"/>
  <c r="E49"/>
  <c r="D49"/>
  <c r="B23" i="22" l="1"/>
  <c r="B27"/>
  <c r="B21"/>
  <c r="A15"/>
  <c r="A12"/>
  <c r="A9"/>
  <c r="A5"/>
  <c r="A15" i="5"/>
  <c r="A12"/>
  <c r="A9"/>
  <c r="A5"/>
  <c r="AF39" i="15"/>
  <c r="D56"/>
  <c r="AF56" s="1"/>
  <c r="D47"/>
  <c r="AF47" s="1"/>
  <c r="D30" l="1"/>
  <c r="AF30" s="1"/>
  <c r="D24"/>
  <c r="A15"/>
  <c r="A12"/>
  <c r="A9"/>
  <c r="A5"/>
  <c r="A15" i="16"/>
  <c r="A12"/>
  <c r="A9"/>
  <c r="A5"/>
  <c r="A15" i="19"/>
  <c r="A12"/>
  <c r="A9"/>
  <c r="A5"/>
  <c r="A15" i="10"/>
  <c r="A12"/>
  <c r="A9"/>
  <c r="A5"/>
  <c r="A14" i="17"/>
  <c r="A11"/>
  <c r="A8"/>
  <c r="A4"/>
  <c r="A15" i="6"/>
  <c r="A12"/>
  <c r="A9"/>
  <c r="A5"/>
  <c r="E25" i="14"/>
  <c r="A15"/>
  <c r="A12"/>
  <c r="A9"/>
  <c r="A5"/>
  <c r="A16" i="13"/>
  <c r="A13"/>
  <c r="A10"/>
  <c r="A6"/>
  <c r="A14" i="12"/>
  <c r="A11"/>
  <c r="A8"/>
  <c r="A4"/>
  <c r="AF24" i="15" l="1"/>
  <c r="D27"/>
  <c r="AF27" s="1"/>
</calcChain>
</file>

<file path=xl/sharedStrings.xml><?xml version="1.0" encoding="utf-8"?>
<sst xmlns="http://schemas.openxmlformats.org/spreadsheetml/2006/main" count="978" uniqueCount="599">
  <si>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</si>
  <si>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</si>
  <si>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</si>
  <si>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</si>
  <si>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</si>
  <si>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</si>
  <si>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</si>
  <si>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</si>
  <si>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</si>
  <si>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</si>
  <si>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</si>
  <si>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</si>
  <si>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</si>
  <si>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</si>
  <si>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</si>
  <si>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</si>
  <si>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</si>
  <si>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</si>
  <si>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</si>
  <si>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</si>
  <si>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</si>
  <si>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</si>
  <si>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</si>
  <si>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</si>
  <si>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</si>
  <si>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</si>
  <si>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</si>
  <si>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</si>
  <si>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</si>
  <si>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</si>
  <si>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</si>
  <si>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</si>
  <si>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</si>
  <si>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</si>
  <si>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</si>
  <si>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</si>
  <si>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</si>
  <si>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</si>
  <si>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</si>
  <si>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</si>
  <si>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</si>
  <si>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</si>
  <si>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</si>
  <si>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</si>
  <si>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</si>
  <si>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</si>
  <si>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</si>
  <si>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</si>
  <si>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</si>
  <si>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</si>
  <si>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</si>
  <si>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</si>
  <si>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</si>
  <si>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</si>
  <si>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</si>
  <si>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</si>
  <si>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</si>
  <si>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</si>
  <si>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</si>
  <si>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</si>
  <si>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</si>
  <si>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</si>
  <si>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</si>
  <si>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</si>
  <si>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</si>
  <si>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</si>
  <si>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</si>
  <si>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</si>
  <si>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</si>
  <si>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</si>
  <si>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</si>
  <si>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</si>
  <si>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</si>
  <si>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</si>
  <si>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</si>
  <si>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</si>
  <si>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</si>
  <si>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</si>
  <si>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</si>
  <si>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</si>
  <si>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</si>
  <si>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</si>
  <si>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</si>
  <si>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</si>
  <si>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</si>
  <si>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</si>
  <si>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</si>
  <si>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</si>
  <si>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</si>
  <si>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</si>
  <si>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</si>
  <si>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</si>
  <si>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</si>
  <si>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</si>
  <si>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</si>
  <si>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</si>
  <si>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</si>
  <si>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</si>
  <si>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</si>
  <si>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</si>
  <si>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</si>
  <si>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</si>
  <si>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</si>
  <si>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</si>
  <si>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</si>
  <si>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</si>
  <si>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</si>
  <si>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</si>
  <si>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</si>
  <si>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</si>
  <si>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</si>
  <si>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</si>
  <si>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</si>
  <si>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</si>
  <si>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</si>
  <si>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</si>
  <si>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</si>
  <si>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</si>
  <si>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</si>
  <si>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</si>
  <si>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</si>
  <si>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</si>
  <si>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</si>
  <si>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</si>
  <si>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</si>
  <si>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</si>
  <si>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</si>
  <si>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</si>
  <si>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</si>
  <si>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</si>
  <si>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4.4.</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</si>
  <si>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</si>
  <si>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</si>
  <si>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</si>
  <si>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</si>
  <si>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</si>
  <si>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</si>
  <si>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</si>
  <si>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</si>
  <si>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</si>
  <si>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</si>
  <si>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</si>
  <si>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</si>
  <si>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</si>
  <si>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</si>
  <si>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</si>
  <si>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</si>
  <si>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</si>
  <si>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</si>
  <si>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</si>
  <si>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</si>
  <si>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</si>
  <si>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</si>
  <si>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</si>
  <si>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</si>
  <si>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</si>
  <si>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</si>
  <si>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</si>
  <si>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</si>
  <si>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</si>
  <si>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</si>
  <si>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</si>
  <si>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</si>
  <si>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</si>
  <si>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</si>
  <si>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</si>
  <si>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</si>
  <si>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</si>
  <si>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</si>
  <si>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</si>
  <si>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</si>
  <si>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</si>
  <si>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</si>
  <si>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</si>
  <si>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</si>
  <si>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</si>
  <si>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</si>
  <si>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</si>
  <si>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</si>
  <si>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</si>
  <si>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</si>
  <si>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</si>
  <si>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</si>
  <si>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</si>
  <si>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</si>
  <si>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</si>
  <si>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</si>
  <si>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</si>
  <si>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</si>
  <si>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</si>
  <si>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</si>
  <si>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</si>
  <si>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</si>
  <si>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</si>
  <si>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</si>
  <si>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</si>
  <si>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</si>
  <si>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</si>
  <si>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</si>
  <si>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</si>
  <si>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</si>
  <si>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</si>
  <si>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</si>
  <si>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</si>
  <si>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</si>
  <si>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</si>
  <si>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</si>
  <si>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</si>
  <si>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</si>
  <si>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</si>
  <si>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</si>
  <si>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</si>
  <si>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</si>
  <si>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</si>
  <si>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</si>
  <si>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</si>
  <si>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</si>
  <si>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</si>
  <si>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</si>
  <si>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</si>
  <si>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</si>
  <si>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</si>
  <si>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</si>
  <si>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</si>
  <si>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</si>
  <si>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</si>
  <si>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</si>
  <si>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</si>
  <si>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</si>
  <si>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</si>
  <si>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</si>
  <si>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</si>
  <si>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</si>
  <si>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</si>
  <si>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</si>
  <si>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</si>
  <si>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</si>
  <si>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</si>
  <si>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</si>
  <si>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</si>
  <si>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</si>
  <si>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</si>
  <si>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</si>
  <si>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</si>
  <si>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</si>
  <si>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</si>
  <si>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</si>
  <si>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</si>
  <si>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</si>
  <si>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</si>
  <si>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</si>
  <si>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</si>
  <si>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</si>
  <si>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</si>
  <si>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</si>
  <si>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</si>
  <si>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</si>
  <si>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</si>
  <si>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</si>
  <si>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</si>
  <si>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</si>
  <si>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</si>
  <si>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</si>
  <si>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</si>
  <si>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</si>
  <si>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</si>
  <si>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</si>
  <si>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</si>
  <si>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</si>
  <si>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</si>
  <si>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</si>
  <si>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</si>
  <si>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</si>
  <si>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</si>
  <si>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</si>
  <si>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</si>
  <si>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</si>
  <si>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</si>
  <si>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</si>
  <si>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</si>
  <si>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</si>
  <si>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</si>
  <si>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</si>
  <si>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</si>
  <si>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</si>
  <si>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</si>
  <si>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</si>
  <si>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</si>
  <si>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</si>
  <si>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</si>
  <si>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</si>
  <si>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</si>
  <si>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</si>
  <si>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</si>
  <si>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</si>
  <si>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</si>
  <si>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</si>
  <si>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</si>
  <si>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</si>
  <si>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</si>
  <si>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</si>
  <si>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</si>
  <si>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</si>
  <si>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</si>
  <si>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</si>
  <si>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</si>
  <si>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</si>
  <si>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</si>
  <si>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</si>
  <si>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</si>
  <si>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</si>
  <si>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</si>
  <si>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</si>
  <si>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</si>
  <si>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</si>
  <si>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</si>
  <si>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</si>
  <si>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</si>
  <si>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</si>
  <si>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</si>
  <si>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</si>
  <si>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</si>
  <si>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</si>
  <si>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</si>
  <si>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</si>
  <si>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</si>
  <si>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</si>
  <si>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</si>
  <si>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</si>
  <si>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</si>
  <si>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</si>
  <si>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</si>
  <si>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</si>
  <si>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</si>
  <si>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</si>
  <si>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</si>
  <si>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</si>
  <si>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</si>
  <si>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</si>
  <si>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</si>
  <si>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</si>
  <si>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</si>
  <si>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</si>
  <si>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</si>
  <si>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</si>
  <si>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</si>
  <si>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</si>
  <si>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</si>
  <si>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</si>
  <si>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</si>
  <si>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</si>
  <si>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</si>
  <si>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</si>
  <si>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</si>
  <si>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</si>
  <si>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</si>
  <si>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</si>
  <si>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</si>
  <si>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</si>
  <si>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</si>
  <si>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</si>
  <si>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</si>
  <si>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</si>
  <si>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</si>
  <si>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</si>
  <si>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</si>
  <si>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</si>
  <si>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</si>
  <si>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</si>
  <si>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</si>
  <si>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км ВЛ
 1-цеп</t>
  </si>
  <si>
    <t>км ВЛ
 2-цеп</t>
  </si>
  <si>
    <t>км КЛ</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</si>
  <si>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</si>
  <si>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</si>
  <si>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</si>
  <si>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</si>
  <si>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</si>
  <si>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</si>
  <si>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</si>
  <si>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</si>
  <si>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</si>
  <si>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</si>
  <si>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</si>
  <si>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</si>
  <si>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</si>
  <si>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</si>
  <si>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</si>
  <si>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</si>
  <si>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</si>
  <si>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</si>
  <si>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</si>
  <si>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</si>
  <si>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</si>
  <si>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</si>
  <si>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</si>
  <si>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</si>
  <si>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</si>
  <si>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</si>
  <si>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</si>
  <si>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</si>
  <si>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</si>
  <si>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</si>
  <si>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</si>
  <si>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</si>
  <si>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</si>
  <si>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</si>
  <si>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</si>
  <si>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</si>
  <si>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</si>
  <si>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</si>
  <si>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</si>
  <si>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</si>
  <si>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</si>
  <si>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</si>
  <si>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</si>
  <si>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</si>
  <si>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</si>
  <si>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</si>
  <si>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</si>
  <si>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</si>
  <si>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</si>
  <si>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</si>
  <si>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</si>
  <si>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</si>
  <si>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</si>
  <si>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</si>
  <si>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</si>
  <si>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</si>
  <si>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</si>
  <si>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</si>
  <si>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</si>
  <si>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</si>
  <si>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</si>
  <si>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</si>
  <si>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</si>
  <si>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</si>
  <si>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</si>
  <si>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</si>
  <si>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</si>
  <si>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</si>
  <si>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</si>
  <si>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</si>
  <si>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</si>
  <si>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</si>
  <si>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</si>
  <si>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</si>
  <si>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</si>
  <si>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</si>
  <si>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</si>
  <si>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</si>
  <si>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</si>
  <si>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</si>
  <si>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</si>
  <si>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</si>
  <si>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</si>
  <si>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</si>
  <si>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Ставропольский край</t>
  </si>
  <si>
    <t>не требуется</t>
  </si>
  <si>
    <t>не относится</t>
  </si>
  <si>
    <t>не влияет</t>
  </si>
  <si>
    <t>Общий объем финансирования капитальных вложений по инвестиционному проекту за период реализации инвестиционной программы, млн.руб</t>
  </si>
  <si>
    <t>1.</t>
  </si>
  <si>
    <t>Обеспечение требуемого качества электроэнергии согласно ГОСТ 32144-2013. Повышение надежности электроснабжения потребителей (снижение количества отключений). Увеличение пропускной способности ВЛ. Обновление электрической сети с целью повышения экономической эффективности оказания услуг в сфере электроэнергетики</t>
  </si>
  <si>
    <t>Приведение уровня напряжения у конечного потребителя согласно нормам ГОСТ 32144-2013. Снижение потерь при передаче электроэнергии, снижение эксплуатационных затрат на обслуживание ВЛ. Возможность технологического присоединения новых потребителей.</t>
  </si>
  <si>
    <t>Наименование контрольных этапов реализации инвестпроекта с указанием событий/работ критического пути сетевого графика *</t>
  </si>
  <si>
    <t>Процент выполнения за отчетный период (%)*</t>
  </si>
  <si>
    <t>Предложения по корректирующим мероприятиям по устранению отставания*</t>
  </si>
  <si>
    <t>начало (дата)*</t>
  </si>
  <si>
    <t>окончание (дата)*</t>
  </si>
  <si>
    <t>Не предусмотрено</t>
  </si>
  <si>
    <t>Не требуется</t>
  </si>
  <si>
    <t>В составе проектной документации</t>
  </si>
  <si>
    <t>3.6.</t>
  </si>
  <si>
    <t>В рамках договора СМР</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</si>
  <si>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</si>
  <si>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</si>
  <si>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</si>
  <si>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Получение разрешения на ввод объекта в эксплуатацию.</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</si>
  <si>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</si>
  <si>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</si>
  <si>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</si>
  <si>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</si>
  <si>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</si>
  <si>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Цена договора, 
тыс. руб. 
(с НДС)</t>
  </si>
  <si>
    <t>2.1. Услуги</t>
  </si>
  <si>
    <t>Под ключ</t>
  </si>
  <si>
    <t>ОК</t>
  </si>
  <si>
    <t>www.zakupki.gov.ru</t>
  </si>
  <si>
    <t>ЗП</t>
  </si>
  <si>
    <t>Сметный расчет</t>
  </si>
  <si>
    <t>Описание состава объектов инвестиционной деятельности их количества и характеристик в отношении каждого такого объекта</t>
  </si>
  <si>
    <t>Содержание в соответствии с договором ТП (ТУ) мероприятий, реализуемых в рамках инвестиционного проекта, по:</t>
  </si>
  <si>
    <t>выполнению требований к усилению существующей электрической сети</t>
  </si>
  <si>
    <t>Предложение по корректировке</t>
  </si>
  <si>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</si>
  <si>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</si>
  <si>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</si>
  <si>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</si>
  <si>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</si>
  <si>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Год 2019</t>
  </si>
  <si>
    <t>Год 2020</t>
  </si>
  <si>
    <t>Год 2021</t>
  </si>
  <si>
    <t>Год 2022</t>
  </si>
  <si>
    <t>Год 2023</t>
  </si>
  <si>
    <t>Год 2024</t>
  </si>
  <si>
    <t>Год 2025</t>
  </si>
  <si>
    <t>Факт (Предложение по корректировке плана)</t>
  </si>
  <si>
    <t>Факт 
(предложение по корректировке плана)</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</si>
  <si>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</si>
  <si>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</si>
  <si>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</si>
  <si>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</si>
  <si>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</si>
  <si>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</si>
  <si>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</si>
  <si>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</si>
  <si>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</si>
  <si>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</si>
  <si>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</si>
  <si>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</si>
  <si>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</si>
  <si>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</si>
  <si>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</si>
  <si>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</si>
  <si>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</si>
  <si>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</si>
  <si>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</si>
  <si>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</si>
  <si>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</si>
  <si>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</si>
  <si>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</si>
  <si>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</si>
  <si>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</si>
  <si>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</si>
  <si>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</si>
  <si>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</si>
  <si>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</si>
  <si>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</si>
  <si>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</si>
  <si>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</si>
  <si>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</si>
  <si>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</si>
  <si>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</si>
  <si>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</si>
  <si>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</si>
  <si>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</si>
  <si>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</si>
  <si>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</si>
  <si>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</si>
  <si>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</si>
  <si>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</si>
  <si>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</si>
  <si>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</si>
  <si>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</si>
  <si>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</si>
  <si>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</si>
  <si>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</si>
  <si>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</si>
  <si>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</si>
  <si>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</si>
  <si>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</si>
  <si>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5.4</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</si>
  <si>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</si>
  <si>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</si>
  <si>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</si>
  <si>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</si>
  <si>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</si>
  <si>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</si>
  <si>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</si>
  <si>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</si>
  <si>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</si>
  <si>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</si>
  <si>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</si>
  <si>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</si>
  <si>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нет этапов</t>
  </si>
  <si>
    <t>ж/б</t>
  </si>
  <si>
    <t>Общий объем освоения капитальных вложений по инвестиционному проекту за период реализации инвестиционной программы, млн.руб</t>
  </si>
  <si>
    <t>от «__» _____ 20    г. №___</t>
  </si>
  <si>
    <t>от «__» _____ 20 _ г. №___</t>
  </si>
  <si>
    <t>ГУП СК "Ставэлектросеть"</t>
  </si>
  <si>
    <t>Сметная стоимость проекта в ценах 2024 года с НДС, млн. руб.</t>
  </si>
  <si>
    <t xml:space="preserve">                                                                      ГУП СК "Ставэлектросеть"</t>
  </si>
  <si>
    <t>Апанасенковский муниципальный округ с. Дивное</t>
  </si>
  <si>
    <t>от «__» _____ 20 г. №___</t>
  </si>
  <si>
    <t xml:space="preserve">Технологическое присоединение энергопринимающих устройств потребителей максимальной мощностью до 150 кВт </t>
  </si>
  <si>
    <t>ВЛИ</t>
  </si>
  <si>
    <t>Для обеспечения высокой надежности и бесперебойности энергоснабжения потребителей, а также с целью сокращения общих эксплуатационных расходов в связи с меньшей повреждаемостью ВЛИ.</t>
  </si>
  <si>
    <t>Год раскрытия информации:   2025 год</t>
  </si>
  <si>
    <t>О_CTP_0000441</t>
  </si>
  <si>
    <t xml:space="preserve">Строительство ВЛИ 0,4кВ ТП 93 Ф 806 н.в. Ф-1
            по ТУ № 34/2024/ИП/ДИВ от 22.11.2024г. заявитель ООО «Т2 Мобайл»
</t>
  </si>
  <si>
    <t xml:space="preserve">Строительство ВЛИ 0,4кВ ТП 93 Ф 806 н.в. Ф-1 с целью обеспечения высокой надежности и бесперебойности энергообеспечения  потребителей   в соответствии требованиям ГОСТ-32144-2013 «Межгосударственный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снижения технических потерь электроэнергии, уменьшения эксплуатационных расходов.  </t>
  </si>
  <si>
    <t xml:space="preserve">Строительство участка ВЛИ-0,4кВ - 0,086 км. Повышение качества электрической энергии у потребителей до уровня требуемого ГОСТ (380 В), снижение технических потерь до 3-5 %. </t>
  </si>
  <si>
    <t>2025</t>
  </si>
  <si>
    <t xml:space="preserve">План:   строительство ВЛИ-0,4кВ -0,086 км. Подвеска проводов ВЛИ-0,4кВ:  СИП-2 3х50+1х50-0,6/1 - 0,086 км.      Факт:   строительство ВЛИ-0,4кВ -0,086 км. Подвеска проводов ВЛИ-0,4кВ:  СИП-2 3х50+1х50-0,6/1 - 0,086 км.                          </t>
  </si>
  <si>
    <t>31.04.2025</t>
  </si>
  <si>
    <t>ПИР Строительство ВЛИ 0,4кВ ТП 93 Ф 806 н.в. Ф-1</t>
  </si>
  <si>
    <t>План: ввод ВЛИ-0,4кВ  - 0,086 км                                                                                                                    Факт: вод ВЛИ-0,4кВ  - 0,086 км</t>
  </si>
  <si>
    <t>Год 2026</t>
  </si>
</sst>
</file>

<file path=xl/styles.xml><?xml version="1.0" encoding="utf-8"?>
<styleSheet xmlns="http://schemas.openxmlformats.org/spreadsheetml/2006/main">
  <numFmts count="8">
    <numFmt numFmtId="43" formatCode="_-* #,##0.00_р_._-;\-* #,##0.00_р_._-;_-* &quot;-&quot;??_р_._-;_-@_-"/>
    <numFmt numFmtId="164" formatCode="#,##0_ ;\-#,##0\ "/>
    <numFmt numFmtId="165" formatCode="_-* #,##0.00\ _р_._-;\-* #,##0.00\ _р_._-;_-* &quot;-&quot;??\ _р_._-;_-@_-"/>
    <numFmt numFmtId="166" formatCode="0.000"/>
    <numFmt numFmtId="167" formatCode="0.0000"/>
    <numFmt numFmtId="168" formatCode="mm/yy"/>
    <numFmt numFmtId="169" formatCode="#,##0.000"/>
    <numFmt numFmtId="170"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2"/>
      <charset val="1"/>
    </font>
    <font>
      <b/>
      <sz val="12"/>
      <name val="Times New Roman"/>
      <family val="2"/>
      <charset val="1"/>
    </font>
    <font>
      <b/>
      <sz val="14"/>
      <name val="Times New Roman"/>
      <family val="2"/>
      <charset val="1"/>
    </font>
    <font>
      <b/>
      <u/>
      <sz val="14"/>
      <name val="Times New Roman"/>
      <family val="2"/>
      <charset val="1"/>
    </font>
    <font>
      <u/>
      <sz val="10"/>
      <color theme="10"/>
      <name val="Arial"/>
      <family val="2"/>
      <charset val="204"/>
    </font>
    <font>
      <sz val="12"/>
      <name val="Times New Roman"/>
      <family val="2"/>
    </font>
    <font>
      <b/>
      <sz val="12"/>
      <name val="Times New Roman"/>
      <family val="2"/>
    </font>
    <font>
      <sz val="12"/>
      <color rgb="FFFF0000"/>
      <name val="Times New Roman"/>
      <family val="2"/>
    </font>
    <font>
      <b/>
      <sz val="12"/>
      <color rgb="FFFF0000"/>
      <name val="Times New Roman"/>
      <family val="2"/>
    </font>
    <font>
      <b/>
      <sz val="14"/>
      <name val="Times New Roman"/>
      <family val="2"/>
    </font>
    <font>
      <b/>
      <u/>
      <sz val="14"/>
      <name val="Times New Roman"/>
      <family val="2"/>
    </font>
    <font>
      <sz val="12"/>
      <color rgb="FF000000"/>
      <name val="Times New Roman"/>
      <family val="1"/>
      <charset val="204"/>
    </font>
    <font>
      <b/>
      <sz val="12"/>
      <color rgb="FF000000"/>
      <name val="Times New Roman"/>
      <family val="1"/>
      <charset val="204"/>
    </font>
    <font>
      <b/>
      <u/>
      <sz val="12"/>
      <name val="Times New Roman"/>
      <family val="2"/>
    </font>
    <font>
      <b/>
      <u/>
      <sz val="12"/>
      <name val="Times New Roman"/>
      <family val="2"/>
      <charset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66" fillId="0" borderId="0" applyNumberFormat="0" applyFill="0" applyBorder="0" applyAlignment="0" applyProtection="0"/>
    <xf numFmtId="0" fontId="11" fillId="0" borderId="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4" fillId="0" borderId="0" xfId="61" applyFont="1" applyAlignment="1">
      <alignment horizontal="left"/>
    </xf>
    <xf numFmtId="0" fontId="45"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6"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1" applyFont="1" applyBorder="1" applyAlignment="1">
      <alignment horizontal="center" vertical="center" wrapText="1"/>
    </xf>
    <xf numFmtId="0" fontId="42"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4" fillId="0" borderId="0" xfId="61" applyFont="1" applyBorder="1" applyAlignment="1">
      <alignment horizontal="left"/>
    </xf>
    <xf numFmtId="0" fontId="42"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4" xfId="50" applyFont="1" applyFill="1" applyBorder="1" applyAlignment="1">
      <alignment horizontal="center"/>
    </xf>
    <xf numFmtId="0" fontId="56" fillId="0" borderId="24" xfId="50" applyFont="1" applyBorder="1" applyAlignment="1">
      <alignment vertical="center"/>
    </xf>
    <xf numFmtId="0" fontId="56" fillId="0" borderId="25"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8"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4"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4"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40" fillId="0" borderId="0" xfId="2" applyFont="1" applyFill="1"/>
    <xf numFmtId="0" fontId="11" fillId="0" borderId="0" xfId="2" applyFill="1"/>
    <xf numFmtId="2" fontId="47"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0" fillId="0" borderId="43" xfId="2" applyFont="1" applyFill="1" applyBorder="1" applyAlignment="1">
      <alignment horizontal="justify"/>
    </xf>
    <xf numFmtId="0" fontId="40" fillId="0" borderId="44"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0" fillId="0" borderId="46" xfId="2" applyFont="1" applyFill="1" applyBorder="1" applyAlignment="1">
      <alignment horizontal="justify"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6" fillId="0" borderId="0" xfId="2" applyFont="1" applyFill="1" applyAlignment="1">
      <alignment horizontal="center"/>
    </xf>
    <xf numFmtId="0" fontId="40" fillId="0" borderId="44" xfId="2" applyFont="1" applyFill="1" applyBorder="1" applyAlignment="1">
      <alignment horizontal="lef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2"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67" fontId="11" fillId="0" borderId="1" xfId="66"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21" xfId="1" applyFont="1" applyFill="1" applyBorder="1" applyAlignment="1">
      <alignment vertical="center"/>
    </xf>
    <xf numFmtId="0" fontId="7" fillId="0" borderId="19" xfId="1" applyFont="1" applyFill="1" applyBorder="1" applyAlignment="1">
      <alignment vertical="center"/>
    </xf>
    <xf numFmtId="0" fontId="3" fillId="0" borderId="1" xfId="1" applyBorder="1" applyAlignment="1">
      <alignment horizontal="center" vertical="center"/>
    </xf>
    <xf numFmtId="0" fontId="7" fillId="0" borderId="1" xfId="1" applyFont="1" applyBorder="1" applyAlignment="1">
      <alignment horizontal="center" vertical="center"/>
    </xf>
    <xf numFmtId="0" fontId="3" fillId="0" borderId="1" xfId="1" applyBorder="1" applyAlignment="1">
      <alignment horizontal="center"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0" borderId="1" xfId="61" applyNumberFormat="1" applyFont="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40" fillId="0" borderId="43" xfId="2" applyFont="1" applyFill="1" applyBorder="1" applyAlignment="1">
      <alignment horizontal="center" vertical="top" wrapText="1"/>
    </xf>
    <xf numFmtId="0" fontId="40" fillId="0" borderId="43" xfId="2" applyFont="1" applyFill="1" applyBorder="1" applyAlignment="1">
      <alignment horizontal="center"/>
    </xf>
    <xf numFmtId="14" fontId="62" fillId="0" borderId="50" xfId="0" applyNumberFormat="1" applyFont="1" applyFill="1" applyBorder="1" applyAlignment="1">
      <alignment horizontal="center" vertical="center" wrapText="1"/>
    </xf>
    <xf numFmtId="0" fontId="0" fillId="0" borderId="0" xfId="0" applyAlignment="1">
      <alignment horizontal="left"/>
    </xf>
    <xf numFmtId="0" fontId="62" fillId="0" borderId="0" xfId="0" applyFont="1" applyFill="1" applyAlignment="1">
      <alignment horizontal="left"/>
    </xf>
    <xf numFmtId="0" fontId="0" fillId="0" borderId="0" xfId="0" applyFill="1" applyAlignment="1">
      <alignment horizontal="left"/>
    </xf>
    <xf numFmtId="0" fontId="62" fillId="0" borderId="0" xfId="0" applyFont="1" applyAlignment="1">
      <alignment horizontal="left"/>
    </xf>
    <xf numFmtId="0" fontId="62" fillId="0" borderId="50" xfId="0" applyFont="1" applyBorder="1" applyAlignment="1">
      <alignment horizontal="left" vertical="center" wrapText="1"/>
    </xf>
    <xf numFmtId="1" fontId="62" fillId="0" borderId="50" xfId="0" applyNumberFormat="1" applyFont="1" applyBorder="1" applyAlignment="1">
      <alignment horizontal="left" vertical="center" wrapText="1"/>
    </xf>
    <xf numFmtId="0" fontId="62" fillId="0" borderId="50" xfId="0" applyFont="1" applyFill="1" applyBorder="1" applyAlignment="1">
      <alignment vertical="center" wrapText="1"/>
    </xf>
    <xf numFmtId="2" fontId="62" fillId="0" borderId="50" xfId="0" applyNumberFormat="1" applyFont="1" applyFill="1" applyBorder="1" applyAlignment="1">
      <alignment vertical="center" wrapText="1"/>
    </xf>
    <xf numFmtId="169" fontId="62" fillId="0" borderId="50" xfId="0" applyNumberFormat="1" applyFont="1" applyFill="1" applyBorder="1" applyAlignment="1">
      <alignment horizontal="center" vertical="center" wrapText="1"/>
    </xf>
    <xf numFmtId="0" fontId="62" fillId="0" borderId="50" xfId="0" applyFont="1" applyFill="1" applyBorder="1" applyAlignment="1">
      <alignment horizontal="center" vertical="center" wrapText="1"/>
    </xf>
    <xf numFmtId="167" fontId="62" fillId="0" borderId="50" xfId="0" applyNumberFormat="1" applyFont="1" applyFill="1" applyBorder="1" applyAlignment="1">
      <alignment horizontal="right" vertical="center" wrapText="1"/>
    </xf>
    <xf numFmtId="0" fontId="62" fillId="0" borderId="50" xfId="0" applyFont="1" applyFill="1" applyBorder="1" applyAlignment="1">
      <alignment horizontal="left" vertical="center" wrapText="1"/>
    </xf>
    <xf numFmtId="167" fontId="62" fillId="0" borderId="50" xfId="0" applyNumberFormat="1" applyFont="1" applyFill="1" applyBorder="1" applyAlignment="1">
      <alignment vertical="center" wrapText="1"/>
    </xf>
    <xf numFmtId="0" fontId="66" fillId="0" borderId="50" xfId="67" applyFill="1" applyBorder="1" applyAlignment="1">
      <alignment vertical="center" wrapText="1"/>
    </xf>
    <xf numFmtId="14" fontId="62" fillId="0" borderId="50" xfId="0" applyNumberFormat="1" applyFont="1" applyFill="1" applyBorder="1" applyAlignment="1">
      <alignment vertical="center" wrapText="1"/>
    </xf>
    <xf numFmtId="2" fontId="62" fillId="0" borderId="50" xfId="0" applyNumberFormat="1" applyFont="1" applyFill="1" applyBorder="1" applyAlignment="1">
      <alignment horizontal="right" vertical="center" wrapText="1"/>
    </xf>
    <xf numFmtId="0" fontId="40" fillId="0" borderId="43" xfId="2" applyFont="1" applyFill="1" applyBorder="1" applyAlignment="1">
      <alignment horizontal="center" vertical="center" wrapText="1"/>
    </xf>
    <xf numFmtId="166" fontId="40" fillId="0" borderId="0" xfId="2" applyNumberFormat="1" applyFont="1" applyFill="1" applyAlignment="1">
      <alignment horizontal="center" vertical="center"/>
    </xf>
    <xf numFmtId="0" fontId="41" fillId="0" borderId="45" xfId="2" applyFont="1" applyFill="1" applyBorder="1" applyAlignment="1">
      <alignment horizontal="center" vertical="top" wrapText="1"/>
    </xf>
    <xf numFmtId="0" fontId="40" fillId="0" borderId="48" xfId="2" applyFont="1" applyFill="1" applyBorder="1" applyAlignment="1">
      <alignment horizontal="center" vertical="top" wrapText="1"/>
    </xf>
    <xf numFmtId="0" fontId="67" fillId="0" borderId="54" xfId="0" applyFont="1" applyBorder="1" applyAlignment="1">
      <alignment horizontal="center" vertical="center" wrapText="1"/>
    </xf>
    <xf numFmtId="1" fontId="67" fillId="0" borderId="54" xfId="0" applyNumberFormat="1" applyFont="1" applyBorder="1" applyAlignment="1">
      <alignment horizontal="center" wrapText="1"/>
    </xf>
    <xf numFmtId="0" fontId="67" fillId="0" borderId="54" xfId="0" applyFont="1" applyBorder="1" applyAlignment="1">
      <alignment horizontal="left" wrapText="1"/>
    </xf>
    <xf numFmtId="1" fontId="68" fillId="0" borderId="54" xfId="0" applyNumberFormat="1" applyFont="1" applyBorder="1" applyAlignment="1">
      <alignment horizontal="left" wrapText="1"/>
    </xf>
    <xf numFmtId="0" fontId="68" fillId="0" borderId="54" xfId="0" applyFont="1" applyBorder="1" applyAlignment="1">
      <alignment horizontal="left" wrapText="1"/>
    </xf>
    <xf numFmtId="0" fontId="69" fillId="0" borderId="54" xfId="0" applyFont="1" applyFill="1" applyBorder="1" applyAlignment="1">
      <alignment horizontal="right" wrapText="1"/>
    </xf>
    <xf numFmtId="0" fontId="67" fillId="0" borderId="54" xfId="0" applyFont="1" applyBorder="1" applyAlignment="1">
      <alignment horizontal="right" wrapText="1"/>
    </xf>
    <xf numFmtId="14" fontId="67" fillId="0" borderId="54" xfId="0" applyNumberFormat="1" applyFont="1" applyBorder="1" applyAlignment="1">
      <alignment horizontal="left" wrapText="1"/>
    </xf>
    <xf numFmtId="9" fontId="67" fillId="0" borderId="54" xfId="0" applyNumberFormat="1" applyFont="1" applyFill="1" applyBorder="1" applyAlignment="1">
      <alignment horizontal="right" wrapText="1"/>
    </xf>
    <xf numFmtId="0" fontId="67" fillId="0" borderId="54" xfId="0" applyFont="1" applyFill="1" applyBorder="1" applyAlignment="1">
      <alignment horizontal="right" wrapText="1"/>
    </xf>
    <xf numFmtId="1" fontId="69" fillId="0" borderId="54" xfId="0" applyNumberFormat="1" applyFont="1" applyFill="1" applyBorder="1" applyAlignment="1">
      <alignment horizontal="right" wrapText="1"/>
    </xf>
    <xf numFmtId="0" fontId="70" fillId="0" borderId="54" xfId="0" applyFont="1" applyFill="1" applyBorder="1" applyAlignment="1">
      <alignment horizontal="left" wrapText="1"/>
    </xf>
    <xf numFmtId="0" fontId="69" fillId="0" borderId="54" xfId="0" applyFont="1" applyFill="1" applyBorder="1" applyAlignment="1">
      <alignment horizontal="left" wrapText="1"/>
    </xf>
    <xf numFmtId="0" fontId="68" fillId="0" borderId="0" xfId="0" applyFont="1" applyAlignment="1">
      <alignment horizontal="left"/>
    </xf>
    <xf numFmtId="0" fontId="67" fillId="0" borderId="54" xfId="0" applyFont="1" applyFill="1" applyBorder="1" applyAlignment="1">
      <alignment horizontal="left" wrapText="1"/>
    </xf>
    <xf numFmtId="0" fontId="42" fillId="0" borderId="54" xfId="0" applyFont="1" applyBorder="1" applyAlignment="1">
      <alignment horizontal="left" wrapText="1"/>
    </xf>
    <xf numFmtId="1" fontId="42" fillId="0" borderId="54" xfId="0" applyNumberFormat="1" applyFont="1" applyBorder="1" applyAlignment="1">
      <alignment horizontal="left" wrapText="1"/>
    </xf>
    <xf numFmtId="0" fontId="67" fillId="0" borderId="0" xfId="0" applyFont="1" applyAlignment="1">
      <alignment horizontal="left"/>
    </xf>
    <xf numFmtId="0" fontId="42" fillId="0" borderId="9"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166" fontId="11" fillId="0" borderId="1" xfId="41" applyNumberFormat="1" applyFont="1" applyBorder="1" applyAlignment="1">
      <alignment horizontal="center"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0" fontId="11" fillId="0" borderId="5" xfId="41" applyFont="1" applyFill="1" applyBorder="1" applyAlignment="1">
      <alignment horizontal="left" vertical="center" wrapText="1"/>
    </xf>
    <xf numFmtId="0" fontId="73" fillId="0" borderId="1" xfId="45" applyFont="1" applyFill="1" applyBorder="1" applyAlignment="1">
      <alignment horizontal="left" vertical="center" wrapText="1"/>
    </xf>
    <xf numFmtId="2" fontId="73" fillId="0" borderId="1" xfId="45" applyNumberFormat="1" applyFont="1" applyFill="1" applyBorder="1" applyAlignment="1">
      <alignment horizontal="center" vertical="center" wrapText="1"/>
    </xf>
    <xf numFmtId="166" fontId="73" fillId="0" borderId="1" xfId="45" applyNumberFormat="1" applyFont="1" applyFill="1" applyBorder="1" applyAlignment="1">
      <alignment horizontal="center" vertical="center" wrapText="1"/>
    </xf>
    <xf numFmtId="2" fontId="11" fillId="0" borderId="1" xfId="41" applyNumberFormat="1" applyFont="1" applyBorder="1" applyAlignment="1">
      <alignment horizontal="center" vertical="center"/>
    </xf>
    <xf numFmtId="0" fontId="73" fillId="0" borderId="1" xfId="45" applyFont="1" applyFill="1" applyBorder="1" applyAlignment="1">
      <alignment horizontal="center" vertical="center" wrapText="1"/>
    </xf>
    <xf numFmtId="0" fontId="74" fillId="0" borderId="1" xfId="45" applyFont="1" applyFill="1" applyBorder="1" applyAlignment="1">
      <alignment horizontal="left" vertical="center" wrapText="1"/>
    </xf>
    <xf numFmtId="0" fontId="73" fillId="0" borderId="2" xfId="45" applyFont="1" applyFill="1" applyBorder="1" applyAlignment="1">
      <alignment horizontal="left" vertical="center" wrapText="1"/>
    </xf>
    <xf numFmtId="0" fontId="73" fillId="0" borderId="2" xfId="45" applyFont="1" applyFill="1" applyBorder="1" applyAlignment="1">
      <alignment horizontal="center" vertical="center" wrapText="1"/>
    </xf>
    <xf numFmtId="166" fontId="11" fillId="0" borderId="1" xfId="41" applyNumberFormat="1" applyFont="1" applyFill="1" applyBorder="1" applyAlignment="1">
      <alignment horizontal="center" vertical="center" wrapText="1"/>
    </xf>
    <xf numFmtId="166" fontId="42"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center" vertical="center" wrapText="1"/>
    </xf>
    <xf numFmtId="0" fontId="7" fillId="0" borderId="1" xfId="0" applyFont="1" applyBorder="1" applyAlignment="1">
      <alignment horizontal="center" vertical="top"/>
    </xf>
    <xf numFmtId="0" fontId="7" fillId="0" borderId="1" xfId="0" applyFont="1" applyBorder="1" applyAlignment="1">
      <alignment horizontal="justify" vertical="top" wrapText="1"/>
    </xf>
    <xf numFmtId="170" fontId="73" fillId="0" borderId="1" xfId="45" applyNumberFormat="1" applyFont="1" applyFill="1" applyBorder="1" applyAlignment="1">
      <alignment horizontal="center" vertical="center" wrapText="1"/>
    </xf>
    <xf numFmtId="2" fontId="42" fillId="0" borderId="1" xfId="41" applyNumberFormat="1" applyFont="1" applyFill="1" applyBorder="1" applyAlignment="1">
      <alignment horizontal="center" vertical="center" wrapText="1"/>
    </xf>
    <xf numFmtId="0" fontId="7" fillId="0" borderId="1" xfId="1" applyNumberFormat="1" applyFont="1" applyBorder="1" applyAlignment="1">
      <alignment horizontal="center" vertical="center"/>
    </xf>
    <xf numFmtId="0" fontId="40" fillId="0" borderId="4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0" borderId="0" xfId="1" applyFont="1" applyAlignment="1">
      <alignment horizontal="center" vertical="center"/>
    </xf>
    <xf numFmtId="0" fontId="61" fillId="0" borderId="0" xfId="1" applyFont="1" applyAlignment="1">
      <alignment horizontal="center" vertical="center" wrapText="1"/>
    </xf>
    <xf numFmtId="0" fontId="67" fillId="0" borderId="53" xfId="0" applyFont="1" applyBorder="1" applyAlignment="1">
      <alignment horizontal="center" vertical="center" wrapText="1"/>
    </xf>
    <xf numFmtId="0" fontId="67" fillId="0" borderId="55" xfId="0" applyFont="1" applyBorder="1" applyAlignment="1">
      <alignment horizontal="center" vertical="center" wrapText="1"/>
    </xf>
    <xf numFmtId="0" fontId="67" fillId="0" borderId="54" xfId="0"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1" applyNumberFormat="1" applyFont="1" applyBorder="1" applyAlignment="1">
      <alignment horizontal="left" vertical="top"/>
    </xf>
    <xf numFmtId="0" fontId="42" fillId="0" borderId="8"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20" xfId="61" applyFont="1" applyFill="1" applyBorder="1" applyAlignment="1">
      <alignment horizontal="center" vertical="center" wrapText="1"/>
    </xf>
    <xf numFmtId="0" fontId="42" fillId="0" borderId="9" xfId="61" applyFont="1" applyFill="1" applyBorder="1" applyAlignment="1">
      <alignment horizontal="center" vertical="center" wrapText="1"/>
    </xf>
    <xf numFmtId="0" fontId="42" fillId="0" borderId="2" xfId="61" applyFont="1" applyFill="1" applyBorder="1" applyAlignment="1">
      <alignment horizontal="center" vertical="center" wrapText="1"/>
    </xf>
    <xf numFmtId="0" fontId="42" fillId="0" borderId="5" xfId="61" applyFont="1" applyFill="1" applyBorder="1" applyAlignment="1">
      <alignment horizontal="center" vertical="center" wrapText="1"/>
    </xf>
    <xf numFmtId="0" fontId="42" fillId="0" borderId="9" xfId="61" applyFont="1" applyBorder="1" applyAlignment="1">
      <alignment horizontal="center" vertical="center"/>
    </xf>
    <xf numFmtId="0" fontId="42" fillId="0" borderId="5" xfId="61" applyFont="1" applyBorder="1" applyAlignment="1">
      <alignment horizontal="center" vertical="center"/>
    </xf>
    <xf numFmtId="0" fontId="42" fillId="0" borderId="2" xfId="61" applyFont="1" applyBorder="1" applyAlignment="1">
      <alignment horizontal="center" vertical="center"/>
    </xf>
    <xf numFmtId="0" fontId="42" fillId="0" borderId="4" xfId="61" applyFont="1" applyBorder="1" applyAlignment="1">
      <alignment horizontal="center" vertical="center" wrapText="1"/>
    </xf>
    <xf numFmtId="0" fontId="42" fillId="0" borderId="3" xfId="61" applyFont="1" applyBorder="1" applyAlignment="1">
      <alignment horizontal="center" vertical="center" wrapText="1"/>
    </xf>
    <xf numFmtId="0" fontId="42" fillId="0" borderId="6" xfId="61" applyFont="1" applyBorder="1" applyAlignment="1">
      <alignment horizontal="center" vertical="center" wrapText="1"/>
    </xf>
    <xf numFmtId="0" fontId="11" fillId="0" borderId="19" xfId="61" applyFont="1" applyBorder="1" applyAlignment="1">
      <alignment horizontal="left" vertical="center"/>
    </xf>
    <xf numFmtId="0" fontId="42" fillId="0" borderId="9" xfId="61" applyFont="1" applyBorder="1" applyAlignment="1">
      <alignment horizontal="center" vertical="center" wrapText="1"/>
    </xf>
    <xf numFmtId="0" fontId="42" fillId="0" borderId="5" xfId="61" applyFont="1" applyBorder="1" applyAlignment="1">
      <alignment horizontal="center" vertical="center" wrapText="1"/>
    </xf>
    <xf numFmtId="0" fontId="42" fillId="0" borderId="2" xfId="61" applyFont="1" applyBorder="1" applyAlignment="1">
      <alignment horizontal="center" vertical="center" wrapText="1"/>
    </xf>
    <xf numFmtId="0" fontId="42" fillId="0" borderId="8" xfId="61" applyFont="1" applyBorder="1" applyAlignment="1">
      <alignment horizontal="center" vertical="center" wrapText="1"/>
    </xf>
    <xf numFmtId="0" fontId="42" fillId="0" borderId="7" xfId="61" applyFont="1" applyBorder="1" applyAlignment="1">
      <alignment horizontal="center" vertical="center" wrapText="1"/>
    </xf>
    <xf numFmtId="0" fontId="42" fillId="0" borderId="21" xfId="61" applyFont="1" applyBorder="1" applyAlignment="1">
      <alignment horizontal="center" vertical="center" wrapText="1"/>
    </xf>
    <xf numFmtId="0" fontId="42" fillId="0" borderId="20" xfId="61"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23" xfId="50" applyFont="1" applyFill="1" applyBorder="1" applyAlignment="1">
      <alignment horizontal="center" vertical="center"/>
    </xf>
    <xf numFmtId="0" fontId="56" fillId="0" borderId="22" xfId="50" applyFont="1" applyFill="1" applyBorder="1" applyAlignment="1">
      <alignment horizontal="center" vertical="center"/>
    </xf>
    <xf numFmtId="0" fontId="56" fillId="0" borderId="23" xfId="50" applyFont="1" applyFill="1" applyBorder="1" applyAlignment="1">
      <alignment horizontal="center"/>
    </xf>
    <xf numFmtId="0" fontId="56" fillId="0" borderId="22" xfId="50" applyFont="1" applyFill="1" applyBorder="1" applyAlignment="1">
      <alignment horizontal="center"/>
    </xf>
    <xf numFmtId="0" fontId="56" fillId="0" borderId="26" xfId="50" applyFont="1" applyBorder="1" applyAlignment="1">
      <alignment horizontal="left" vertical="top"/>
    </xf>
    <xf numFmtId="0" fontId="56" fillId="0" borderId="6"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7"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6" xfId="50" applyFont="1" applyBorder="1" applyAlignment="1">
      <alignment vertical="center" wrapText="1"/>
    </xf>
    <xf numFmtId="0" fontId="56" fillId="0" borderId="6"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22" xfId="50" applyFont="1" applyBorder="1" applyAlignment="1">
      <alignment vertical="center"/>
    </xf>
    <xf numFmtId="0" fontId="56" fillId="0" borderId="24" xfId="50" applyFont="1" applyFill="1" applyBorder="1" applyAlignment="1">
      <alignment horizontal="center" vertical="center"/>
    </xf>
    <xf numFmtId="0" fontId="56" fillId="0" borderId="29" xfId="50" applyFont="1" applyBorder="1" applyAlignment="1">
      <alignment horizontal="left" vertical="center"/>
    </xf>
    <xf numFmtId="0" fontId="56" fillId="0" borderId="28" xfId="50" applyFont="1" applyBorder="1" applyAlignment="1">
      <alignment horizontal="left" vertical="center"/>
    </xf>
    <xf numFmtId="0" fontId="54" fillId="0" borderId="28" xfId="50" applyFont="1" applyBorder="1" applyAlignment="1">
      <alignment horizontal="center" vertical="center"/>
    </xf>
    <xf numFmtId="0" fontId="54" fillId="0" borderId="25" xfId="50" applyFont="1" applyBorder="1" applyAlignment="1">
      <alignment vertical="center"/>
    </xf>
    <xf numFmtId="0" fontId="54" fillId="0" borderId="24" xfId="50" applyFont="1" applyBorder="1" applyAlignment="1">
      <alignment vertical="center"/>
    </xf>
    <xf numFmtId="0" fontId="54" fillId="0" borderId="24"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2"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6" xfId="50" applyFont="1" applyBorder="1" applyAlignment="1">
      <alignment vertical="center"/>
    </xf>
    <xf numFmtId="0" fontId="54" fillId="0" borderId="5" xfId="50" applyFont="1" applyBorder="1" applyAlignment="1">
      <alignment vertical="center"/>
    </xf>
    <xf numFmtId="0" fontId="54" fillId="0" borderId="5" xfId="50" applyFont="1" applyFill="1" applyBorder="1" applyAlignment="1">
      <alignment horizontal="center"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33" xfId="50" applyFont="1" applyBorder="1" applyAlignment="1">
      <alignment horizontal="left" vertical="center"/>
    </xf>
    <xf numFmtId="0" fontId="54" fillId="0" borderId="28" xfId="50" applyFont="1" applyFill="1" applyBorder="1" applyAlignment="1">
      <alignment horizontal="center" vertical="center"/>
    </xf>
    <xf numFmtId="0" fontId="54" fillId="0" borderId="29" xfId="50" applyFont="1" applyBorder="1" applyAlignment="1">
      <alignment vertical="center"/>
    </xf>
    <xf numFmtId="0" fontId="54" fillId="0" borderId="28"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39" xfId="50" applyFont="1" applyBorder="1" applyAlignment="1">
      <alignment vertical="center"/>
    </xf>
    <xf numFmtId="0" fontId="54" fillId="0" borderId="38" xfId="50" applyFont="1" applyBorder="1" applyAlignment="1">
      <alignment vertical="center"/>
    </xf>
    <xf numFmtId="0" fontId="54" fillId="0" borderId="37"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0" xfId="50" applyFont="1" applyBorder="1" applyAlignment="1">
      <alignment vertical="center"/>
    </xf>
    <xf numFmtId="0" fontId="5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1" xfId="50" applyFont="1" applyBorder="1" applyAlignment="1">
      <alignment horizontal="center" vertical="center"/>
    </xf>
    <xf numFmtId="0" fontId="56" fillId="0" borderId="19" xfId="50" applyFont="1" applyBorder="1" applyAlignment="1">
      <alignment horizontal="center"/>
    </xf>
    <xf numFmtId="0" fontId="62" fillId="0" borderId="0" xfId="0" applyFont="1" applyBorder="1" applyAlignment="1">
      <alignment horizontal="center"/>
    </xf>
    <xf numFmtId="0" fontId="76" fillId="0" borderId="0" xfId="0" applyFont="1" applyBorder="1" applyAlignment="1">
      <alignment horizontal="center" wrapText="1"/>
    </xf>
    <xf numFmtId="0" fontId="65" fillId="0" borderId="0" xfId="0" applyFont="1" applyBorder="1" applyAlignment="1">
      <alignment horizontal="center" wrapText="1"/>
    </xf>
    <xf numFmtId="0" fontId="63" fillId="0" borderId="0" xfId="0" applyFont="1" applyBorder="1" applyAlignment="1">
      <alignment horizontal="center"/>
    </xf>
    <xf numFmtId="0" fontId="64" fillId="0" borderId="0" xfId="0" applyFont="1" applyBorder="1" applyAlignment="1">
      <alignment horizontal="center"/>
    </xf>
    <xf numFmtId="0" fontId="76" fillId="0" borderId="0" xfId="0" applyFont="1" applyBorder="1" applyAlignment="1">
      <alignment horizontal="center"/>
    </xf>
    <xf numFmtId="0" fontId="42" fillId="0" borderId="54" xfId="0" applyFont="1" applyBorder="1" applyAlignment="1">
      <alignment horizontal="left" wrapText="1"/>
    </xf>
    <xf numFmtId="1" fontId="42" fillId="0" borderId="54" xfId="0" applyNumberFormat="1" applyFont="1" applyBorder="1" applyAlignment="1">
      <alignment horizontal="left" wrapText="1"/>
    </xf>
    <xf numFmtId="0" fontId="42" fillId="0" borderId="53" xfId="0" applyFont="1" applyBorder="1" applyAlignment="1">
      <alignment horizontal="left" wrapText="1"/>
    </xf>
    <xf numFmtId="0" fontId="42" fillId="0" borderId="56" xfId="0" applyFont="1" applyBorder="1" applyAlignment="1">
      <alignment horizontal="left" wrapText="1"/>
    </xf>
    <xf numFmtId="0" fontId="42" fillId="0" borderId="55" xfId="0" applyFont="1" applyBorder="1" applyAlignment="1">
      <alignment horizontal="left" wrapText="1"/>
    </xf>
    <xf numFmtId="0" fontId="68" fillId="0" borderId="54" xfId="0" applyFont="1" applyBorder="1" applyAlignment="1">
      <alignment horizontal="left" wrapText="1"/>
    </xf>
    <xf numFmtId="0" fontId="42" fillId="0" borderId="57" xfId="0" applyFont="1" applyBorder="1" applyAlignment="1">
      <alignment horizontal="left" wrapText="1"/>
    </xf>
    <xf numFmtId="0" fontId="42" fillId="0" borderId="58" xfId="0" applyFont="1" applyBorder="1" applyAlignment="1">
      <alignment horizontal="left" wrapText="1"/>
    </xf>
    <xf numFmtId="0" fontId="42" fillId="0" borderId="59" xfId="0" applyFont="1" applyBorder="1" applyAlignment="1">
      <alignment horizontal="left" wrapText="1"/>
    </xf>
    <xf numFmtId="0" fontId="42" fillId="0" borderId="60" xfId="0" applyFont="1" applyBorder="1" applyAlignment="1">
      <alignment horizontal="left" wrapText="1"/>
    </xf>
    <xf numFmtId="0" fontId="67" fillId="0" borderId="54" xfId="0" applyFont="1" applyBorder="1" applyAlignment="1">
      <alignment horizontal="left" wrapText="1"/>
    </xf>
    <xf numFmtId="0" fontId="42" fillId="0" borderId="1" xfId="41" applyFont="1" applyFill="1" applyBorder="1" applyAlignment="1">
      <alignment horizontal="center" vertical="center" wrapText="1"/>
    </xf>
    <xf numFmtId="0" fontId="42" fillId="0" borderId="4" xfId="68" applyFont="1" applyFill="1" applyBorder="1" applyAlignment="1">
      <alignment horizontal="center" vertical="center"/>
    </xf>
    <xf numFmtId="0" fontId="42" fillId="0" borderId="6" xfId="68" applyFont="1" applyFill="1" applyBorder="1" applyAlignment="1">
      <alignment horizontal="center" vertical="center"/>
    </xf>
    <xf numFmtId="0" fontId="42" fillId="0" borderId="1" xfId="68" applyFont="1" applyFill="1" applyBorder="1" applyAlignment="1">
      <alignment horizontal="center" vertical="center" wrapText="1"/>
    </xf>
    <xf numFmtId="0" fontId="68" fillId="0" borderId="0" xfId="0" applyFont="1" applyAlignment="1">
      <alignment horizontal="center"/>
    </xf>
    <xf numFmtId="0" fontId="71" fillId="0" borderId="0" xfId="0" applyFont="1" applyAlignment="1">
      <alignment horizontal="center"/>
    </xf>
    <xf numFmtId="0" fontId="67" fillId="0" borderId="0" xfId="0" applyFont="1" applyAlignment="1">
      <alignment horizontal="center"/>
    </xf>
    <xf numFmtId="0" fontId="75" fillId="0" borderId="0" xfId="0" applyFont="1" applyAlignment="1">
      <alignment horizontal="center"/>
    </xf>
    <xf numFmtId="0" fontId="75" fillId="0" borderId="0" xfId="0" applyFont="1" applyAlignment="1">
      <alignment horizontal="center" wrapText="1"/>
    </xf>
    <xf numFmtId="0" fontId="72" fillId="0" borderId="0" xfId="0" applyFont="1" applyAlignment="1">
      <alignment horizontal="center" wrapText="1"/>
    </xf>
    <xf numFmtId="0" fontId="42" fillId="0" borderId="9" xfId="41" applyFont="1" applyFill="1" applyBorder="1" applyAlignment="1">
      <alignment horizontal="center" vertical="center" wrapText="1"/>
    </xf>
    <xf numFmtId="0" fontId="42" fillId="0" borderId="5"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2" fillId="0" borderId="50" xfId="0" applyFont="1" applyBorder="1" applyAlignment="1">
      <alignment horizontal="left" vertical="center" wrapText="1"/>
    </xf>
    <xf numFmtId="0" fontId="38" fillId="0" borderId="19" xfId="49" applyFont="1" applyFill="1" applyBorder="1" applyAlignment="1">
      <alignment horizontal="center"/>
    </xf>
    <xf numFmtId="0" fontId="62" fillId="0" borderId="50" xfId="0" applyFont="1" applyBorder="1" applyAlignment="1">
      <alignment horizontal="center" vertical="center" wrapText="1"/>
    </xf>
    <xf numFmtId="0" fontId="62" fillId="0" borderId="51" xfId="0" applyFont="1" applyFill="1" applyBorder="1" applyAlignment="1">
      <alignment horizontal="center" vertical="center" wrapText="1"/>
    </xf>
    <xf numFmtId="0" fontId="62" fillId="0" borderId="52" xfId="0" applyFont="1" applyFill="1" applyBorder="1" applyAlignment="1">
      <alignment horizontal="center" vertical="center" wrapText="1"/>
    </xf>
    <xf numFmtId="0" fontId="62" fillId="0" borderId="50" xfId="0" applyFont="1" applyFill="1" applyBorder="1" applyAlignment="1">
      <alignment horizontal="left" vertical="center" wrapText="1"/>
    </xf>
    <xf numFmtId="168" fontId="62" fillId="0" borderId="50" xfId="0" applyNumberFormat="1" applyFont="1" applyFill="1" applyBorder="1" applyAlignment="1">
      <alignment horizontal="left" vertical="center" wrapText="1"/>
    </xf>
    <xf numFmtId="2" fontId="62" fillId="0" borderId="50" xfId="0" applyNumberFormat="1" applyFont="1" applyFill="1" applyBorder="1" applyAlignment="1">
      <alignment horizontal="right" vertical="center" wrapText="1"/>
    </xf>
    <xf numFmtId="0" fontId="62" fillId="0" borderId="50" xfId="0" applyFont="1" applyFill="1" applyBorder="1" applyAlignment="1">
      <alignment horizontal="right" vertical="center" wrapText="1"/>
    </xf>
    <xf numFmtId="166" fontId="62" fillId="0" borderId="51" xfId="0" applyNumberFormat="1" applyFont="1" applyFill="1" applyBorder="1" applyAlignment="1">
      <alignment horizontal="center" vertical="center" wrapText="1"/>
    </xf>
    <xf numFmtId="166" fontId="62" fillId="0" borderId="52" xfId="0" applyNumberFormat="1"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44" xfId="2" applyFont="1" applyFill="1" applyBorder="1" applyAlignment="1">
      <alignment vertical="center" wrapText="1"/>
    </xf>
    <xf numFmtId="0" fontId="40" fillId="0" borderId="47" xfId="2" applyFont="1" applyFill="1" applyBorder="1" applyAlignment="1">
      <alignment vertical="center" wrapText="1"/>
    </xf>
    <xf numFmtId="0" fontId="40" fillId="0" borderId="45" xfId="2" applyFont="1" applyFill="1" applyBorder="1" applyAlignment="1">
      <alignment vertical="center" wrapText="1"/>
    </xf>
    <xf numFmtId="0" fontId="46"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6"/>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87E-2"/>
        </c:manualLayout>
      </c:layout>
      <c:spPr>
        <a:noFill/>
        <a:ln w="25400">
          <a:noFill/>
        </a:ln>
      </c:spPr>
    </c:title>
    <c:plotArea>
      <c:layout>
        <c:manualLayout>
          <c:layoutTarget val="inner"/>
          <c:xMode val="edge"/>
          <c:yMode val="edge"/>
          <c:x val="0.17982942779634808"/>
          <c:y val="9.9557370143550372E-2"/>
          <c:w val="0.77652950922849928"/>
          <c:h val="0.804425434475022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extLst xmlns:c16r2="http://schemas.microsoft.com/office/drawing/2015/06/chart">
            <c:ext xmlns:c16="http://schemas.microsoft.com/office/drawing/2014/chart" uri="{C3380CC4-5D6E-409C-BE32-E72D297353CC}">
              <c16:uniqueId val="{00000001-AE69-4E8B-95E3-50F929F4841D}"/>
            </c:ext>
          </c:extLst>
        </c:ser>
        <c:marker val="1"/>
        <c:axId val="81136256"/>
        <c:axId val="81142144"/>
      </c:lineChart>
      <c:catAx>
        <c:axId val="81136256"/>
        <c:scaling>
          <c:orientation val="minMax"/>
        </c:scaling>
        <c:axPos val="b"/>
        <c:numFmt formatCode="General" sourceLinked="1"/>
        <c:tickLblPos val="nextTo"/>
        <c:crossAx val="81142144"/>
        <c:crosses val="autoZero"/>
        <c:auto val="1"/>
        <c:lblAlgn val="ctr"/>
        <c:lblOffset val="100"/>
      </c:catAx>
      <c:valAx>
        <c:axId val="81142144"/>
        <c:scaling>
          <c:orientation val="minMax"/>
        </c:scaling>
        <c:axPos val="l"/>
        <c:majorGridlines/>
        <c:numFmt formatCode="General" sourceLinked="1"/>
        <c:tickLblPos val="nextTo"/>
        <c:txPr>
          <a:bodyPr/>
          <a:lstStyle/>
          <a:p>
            <a:pPr>
              <a:defRPr sz="700"/>
            </a:pPr>
            <a:endParaRPr lang="ru-RU"/>
          </a:p>
        </c:txPr>
        <c:crossAx val="81136256"/>
        <c:crosses val="autoZero"/>
        <c:crossBetween val="between"/>
      </c:valAx>
    </c:plotArea>
    <c:legend>
      <c:legendPos val="r"/>
      <c:layout>
        <c:manualLayout>
          <c:xMode val="edge"/>
          <c:yMode val="edge"/>
          <c:x val="0.1101190476190462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88" l="0.70000000000000062" r="0.70000000000000062" t="0.750000000000009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7.40.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zakupki.gov.ru/" TargetMode="External"/><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9" zoomScaleSheetLayoutView="100" workbookViewId="0">
      <selection activeCell="C50" sqref="C5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68</v>
      </c>
      <c r="F1" s="14"/>
      <c r="G1" s="14"/>
    </row>
    <row r="2" spans="1:22" s="10" customFormat="1" ht="18.75" customHeight="1">
      <c r="A2" s="16"/>
      <c r="C2" s="13" t="s">
        <v>10</v>
      </c>
      <c r="F2" s="14"/>
      <c r="G2" s="14"/>
    </row>
    <row r="3" spans="1:22" s="10" customFormat="1" ht="18.75">
      <c r="A3" s="15"/>
      <c r="C3" s="13" t="s">
        <v>67</v>
      </c>
      <c r="F3" s="14"/>
      <c r="G3" s="14"/>
    </row>
    <row r="4" spans="1:22" s="10" customFormat="1" ht="18.75">
      <c r="A4" s="15"/>
      <c r="F4" s="14"/>
      <c r="G4" s="14"/>
      <c r="H4" s="13"/>
    </row>
    <row r="5" spans="1:22" s="10" customFormat="1" ht="15.75">
      <c r="A5" s="249" t="s">
        <v>588</v>
      </c>
      <c r="B5" s="249"/>
      <c r="C5" s="249"/>
      <c r="D5" s="150"/>
      <c r="E5" s="150"/>
      <c r="F5" s="150"/>
      <c r="G5" s="150"/>
      <c r="H5" s="150"/>
      <c r="I5" s="150"/>
      <c r="J5" s="150"/>
    </row>
    <row r="6" spans="1:22" s="10" customFormat="1" ht="18.75">
      <c r="A6" s="15"/>
      <c r="F6" s="14"/>
      <c r="G6" s="14"/>
      <c r="H6" s="13"/>
    </row>
    <row r="7" spans="1:22" s="10" customFormat="1" ht="18.75">
      <c r="A7" s="253" t="s">
        <v>9</v>
      </c>
      <c r="B7" s="253"/>
      <c r="C7" s="25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22.5" customHeight="1">
      <c r="A9" s="254" t="s">
        <v>580</v>
      </c>
      <c r="B9" s="254"/>
      <c r="C9" s="254"/>
      <c r="D9" s="6"/>
      <c r="E9" s="6"/>
      <c r="F9" s="6"/>
      <c r="G9" s="6"/>
      <c r="H9" s="6"/>
      <c r="I9" s="11"/>
      <c r="J9" s="11"/>
      <c r="K9" s="11"/>
      <c r="L9" s="11"/>
      <c r="M9" s="11"/>
      <c r="N9" s="11"/>
      <c r="O9" s="11"/>
      <c r="P9" s="11"/>
      <c r="Q9" s="11"/>
      <c r="R9" s="11"/>
      <c r="S9" s="11"/>
      <c r="T9" s="11"/>
      <c r="U9" s="11"/>
      <c r="V9" s="11"/>
    </row>
    <row r="10" spans="1:22" s="10" customFormat="1" ht="18.75">
      <c r="A10" s="250" t="s">
        <v>8</v>
      </c>
      <c r="B10" s="250"/>
      <c r="C10" s="25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21" customHeight="1">
      <c r="A12" s="255" t="s">
        <v>589</v>
      </c>
      <c r="B12" s="255"/>
      <c r="C12" s="255"/>
      <c r="D12" s="6"/>
      <c r="E12" s="6"/>
      <c r="F12" s="6"/>
      <c r="G12" s="6"/>
      <c r="H12" s="6"/>
      <c r="I12" s="11"/>
      <c r="J12" s="11"/>
      <c r="K12" s="11"/>
      <c r="L12" s="11"/>
      <c r="M12" s="11"/>
      <c r="N12" s="11"/>
      <c r="O12" s="11"/>
      <c r="P12" s="11"/>
      <c r="Q12" s="11"/>
      <c r="R12" s="11"/>
      <c r="S12" s="11"/>
      <c r="T12" s="11"/>
      <c r="U12" s="11"/>
      <c r="V12" s="11"/>
    </row>
    <row r="13" spans="1:22" s="10" customFormat="1" ht="14.25" customHeight="1">
      <c r="A13" s="250" t="s">
        <v>7</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6" customHeight="1">
      <c r="A15" s="256" t="s">
        <v>590</v>
      </c>
      <c r="B15" s="256"/>
      <c r="C15" s="256"/>
      <c r="D15" s="6"/>
      <c r="E15" s="6"/>
      <c r="F15" s="6"/>
      <c r="G15" s="6"/>
      <c r="H15" s="6"/>
      <c r="I15" s="6"/>
      <c r="J15" s="6"/>
      <c r="K15" s="6"/>
      <c r="L15" s="6"/>
      <c r="M15" s="6"/>
      <c r="N15" s="6"/>
      <c r="O15" s="6"/>
      <c r="P15" s="6"/>
      <c r="Q15" s="6"/>
      <c r="R15" s="6"/>
      <c r="S15" s="6"/>
      <c r="T15" s="6"/>
      <c r="U15" s="6"/>
      <c r="V15" s="6"/>
    </row>
    <row r="16" spans="1:22" s="2" customFormat="1" ht="15" customHeight="1">
      <c r="A16" s="250" t="s">
        <v>6</v>
      </c>
      <c r="B16" s="250"/>
      <c r="C16" s="25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9.5" customHeight="1">
      <c r="A18" s="251" t="s">
        <v>443</v>
      </c>
      <c r="B18" s="252"/>
      <c r="C18" s="25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5</v>
      </c>
      <c r="B20" s="32" t="s">
        <v>66</v>
      </c>
      <c r="C20" s="31" t="s">
        <v>65</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1">
        <v>1</v>
      </c>
      <c r="B21" s="32">
        <v>2</v>
      </c>
      <c r="C21" s="31">
        <v>3</v>
      </c>
      <c r="D21" s="25"/>
      <c r="E21" s="25"/>
      <c r="F21" s="25"/>
      <c r="G21" s="25"/>
      <c r="H21" s="25"/>
      <c r="I21" s="24"/>
      <c r="J21" s="24"/>
      <c r="K21" s="24"/>
      <c r="L21" s="24"/>
      <c r="M21" s="24"/>
      <c r="N21" s="24"/>
      <c r="O21" s="24"/>
      <c r="P21" s="24"/>
      <c r="Q21" s="24"/>
      <c r="R21" s="24"/>
      <c r="S21" s="24"/>
      <c r="T21" s="23"/>
      <c r="U21" s="23"/>
      <c r="V21" s="23"/>
    </row>
    <row r="22" spans="1:22" s="164" customFormat="1" ht="39" customHeight="1">
      <c r="A22" s="20" t="s">
        <v>64</v>
      </c>
      <c r="B22" s="161" t="s">
        <v>293</v>
      </c>
      <c r="C22" s="147" t="s">
        <v>585</v>
      </c>
      <c r="D22" s="162"/>
      <c r="E22" s="162"/>
      <c r="F22" s="162"/>
      <c r="G22" s="162"/>
      <c r="H22" s="162"/>
      <c r="I22" s="157"/>
      <c r="J22" s="157"/>
      <c r="K22" s="157"/>
      <c r="L22" s="157"/>
      <c r="M22" s="157"/>
      <c r="N22" s="157"/>
      <c r="O22" s="157"/>
      <c r="P22" s="157"/>
      <c r="Q22" s="157"/>
      <c r="R22" s="157"/>
      <c r="S22" s="157"/>
      <c r="T22" s="163"/>
      <c r="U22" s="163"/>
      <c r="V22" s="163"/>
    </row>
    <row r="23" spans="1:22" s="164" customFormat="1" ht="105.75" customHeight="1">
      <c r="A23" s="20" t="s">
        <v>62</v>
      </c>
      <c r="B23" s="165" t="s">
        <v>63</v>
      </c>
      <c r="C23" s="147" t="s">
        <v>591</v>
      </c>
      <c r="D23" s="166"/>
      <c r="E23" s="167"/>
      <c r="F23" s="167"/>
      <c r="G23" s="167"/>
      <c r="H23" s="167"/>
      <c r="I23" s="157"/>
      <c r="J23" s="157"/>
      <c r="K23" s="157"/>
      <c r="L23" s="157"/>
      <c r="M23" s="157"/>
      <c r="N23" s="157"/>
      <c r="O23" s="157"/>
      <c r="P23" s="157"/>
      <c r="Q23" s="157"/>
      <c r="R23" s="157"/>
      <c r="S23" s="157"/>
      <c r="T23" s="163"/>
      <c r="U23" s="163"/>
      <c r="V23" s="163"/>
    </row>
    <row r="24" spans="1:22" s="2" customFormat="1" ht="22.5" customHeight="1">
      <c r="A24" s="246"/>
      <c r="B24" s="247"/>
      <c r="C24" s="248"/>
      <c r="D24" s="25"/>
      <c r="E24" s="25"/>
      <c r="F24" s="25"/>
      <c r="G24" s="25"/>
      <c r="H24" s="25"/>
      <c r="I24" s="24"/>
      <c r="J24" s="24"/>
      <c r="K24" s="24"/>
      <c r="L24" s="24"/>
      <c r="M24" s="24"/>
      <c r="N24" s="24"/>
      <c r="O24" s="24"/>
      <c r="P24" s="24"/>
      <c r="Q24" s="24"/>
      <c r="R24" s="24"/>
      <c r="S24" s="24"/>
      <c r="T24" s="23"/>
      <c r="U24" s="23"/>
      <c r="V24" s="23"/>
    </row>
    <row r="25" spans="1:22" s="27" customFormat="1" ht="58.5" customHeight="1">
      <c r="A25" s="20" t="s">
        <v>61</v>
      </c>
      <c r="B25" s="147" t="s">
        <v>396</v>
      </c>
      <c r="C25" s="158" t="s">
        <v>580</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0" t="s">
        <v>60</v>
      </c>
      <c r="B26" s="147" t="s">
        <v>74</v>
      </c>
      <c r="C26" s="159" t="s">
        <v>457</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0" t="s">
        <v>58</v>
      </c>
      <c r="B27" s="147" t="s">
        <v>73</v>
      </c>
      <c r="C27" s="160" t="s">
        <v>583</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0" t="s">
        <v>57</v>
      </c>
      <c r="B28" s="147" t="s">
        <v>397</v>
      </c>
      <c r="C28" s="158" t="s">
        <v>458</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55</v>
      </c>
      <c r="B29" s="147" t="s">
        <v>398</v>
      </c>
      <c r="C29" s="158" t="s">
        <v>458</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53</v>
      </c>
      <c r="B30" s="147" t="s">
        <v>399</v>
      </c>
      <c r="C30" s="158" t="s">
        <v>458</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72</v>
      </c>
      <c r="B31" s="34" t="s">
        <v>400</v>
      </c>
      <c r="C31" s="158" t="s">
        <v>318</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0" t="s">
        <v>70</v>
      </c>
      <c r="B32" s="34" t="s">
        <v>401</v>
      </c>
      <c r="C32" s="158" t="s">
        <v>458</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0" t="s">
        <v>69</v>
      </c>
      <c r="B33" s="34" t="s">
        <v>402</v>
      </c>
      <c r="C33" s="31" t="s">
        <v>459</v>
      </c>
      <c r="D33" s="30"/>
      <c r="E33" s="30"/>
      <c r="F33" s="30"/>
      <c r="G33" s="30"/>
      <c r="H33" s="29"/>
      <c r="I33" s="29"/>
      <c r="J33" s="29"/>
      <c r="K33" s="29"/>
      <c r="L33" s="29"/>
      <c r="M33" s="29"/>
      <c r="N33" s="29"/>
      <c r="O33" s="29"/>
      <c r="P33" s="29"/>
      <c r="Q33" s="29"/>
      <c r="R33" s="29"/>
      <c r="S33" s="28"/>
      <c r="T33" s="28"/>
      <c r="U33" s="28"/>
      <c r="V33" s="28"/>
    </row>
    <row r="34" spans="1:22" ht="111" customHeight="1">
      <c r="A34" s="20" t="s">
        <v>414</v>
      </c>
      <c r="B34" s="34" t="s">
        <v>403</v>
      </c>
      <c r="C34" s="31" t="s">
        <v>458</v>
      </c>
      <c r="D34" s="30"/>
      <c r="E34" s="19"/>
      <c r="F34" s="19"/>
      <c r="G34" s="19"/>
      <c r="H34" s="19"/>
      <c r="I34" s="19"/>
      <c r="J34" s="19"/>
      <c r="K34" s="19"/>
      <c r="L34" s="19"/>
      <c r="M34" s="19"/>
      <c r="N34" s="19"/>
      <c r="O34" s="19"/>
      <c r="P34" s="19"/>
      <c r="Q34" s="19"/>
      <c r="R34" s="19"/>
      <c r="S34" s="19"/>
      <c r="T34" s="19"/>
      <c r="U34" s="19"/>
      <c r="V34" s="19"/>
    </row>
    <row r="35" spans="1:22" ht="58.5" customHeight="1">
      <c r="A35" s="20" t="s">
        <v>406</v>
      </c>
      <c r="B35" s="34" t="s">
        <v>71</v>
      </c>
      <c r="C35" s="31" t="s">
        <v>458</v>
      </c>
      <c r="D35" s="30"/>
      <c r="E35" s="19"/>
      <c r="F35" s="19"/>
      <c r="G35" s="19"/>
      <c r="H35" s="19"/>
      <c r="I35" s="19"/>
      <c r="J35" s="19"/>
      <c r="K35" s="19"/>
      <c r="L35" s="19"/>
      <c r="M35" s="19"/>
      <c r="N35" s="19"/>
      <c r="O35" s="19"/>
      <c r="P35" s="19"/>
      <c r="Q35" s="19"/>
      <c r="R35" s="19"/>
      <c r="S35" s="19"/>
      <c r="T35" s="19"/>
      <c r="U35" s="19"/>
      <c r="V35" s="19"/>
    </row>
    <row r="36" spans="1:22" ht="51.75" customHeight="1">
      <c r="A36" s="20" t="s">
        <v>415</v>
      </c>
      <c r="B36" s="34" t="s">
        <v>404</v>
      </c>
      <c r="C36" s="31" t="s">
        <v>458</v>
      </c>
      <c r="D36" s="30"/>
      <c r="E36" s="19"/>
      <c r="F36" s="19"/>
      <c r="G36" s="19"/>
      <c r="H36" s="19"/>
      <c r="I36" s="19"/>
      <c r="J36" s="19"/>
      <c r="K36" s="19"/>
      <c r="L36" s="19"/>
      <c r="M36" s="19"/>
      <c r="N36" s="19"/>
      <c r="O36" s="19"/>
      <c r="P36" s="19"/>
      <c r="Q36" s="19"/>
      <c r="R36" s="19"/>
      <c r="S36" s="19"/>
      <c r="T36" s="19"/>
      <c r="U36" s="19"/>
      <c r="V36" s="19"/>
    </row>
    <row r="37" spans="1:22" ht="43.5" customHeight="1">
      <c r="A37" s="20" t="s">
        <v>407</v>
      </c>
      <c r="B37" s="34" t="s">
        <v>405</v>
      </c>
      <c r="C37" s="31" t="s">
        <v>318</v>
      </c>
      <c r="D37" s="19"/>
      <c r="E37" s="19"/>
      <c r="F37" s="19"/>
      <c r="G37" s="19"/>
      <c r="H37" s="19"/>
      <c r="I37" s="19"/>
      <c r="J37" s="19"/>
      <c r="K37" s="19"/>
      <c r="L37" s="19"/>
      <c r="M37" s="19"/>
      <c r="N37" s="19"/>
      <c r="O37" s="19"/>
      <c r="P37" s="19"/>
      <c r="Q37" s="19"/>
      <c r="R37" s="19"/>
      <c r="S37" s="19"/>
      <c r="T37" s="19"/>
      <c r="U37" s="19"/>
      <c r="V37" s="19"/>
    </row>
    <row r="38" spans="1:22" ht="43.5" customHeight="1">
      <c r="A38" s="20" t="s">
        <v>416</v>
      </c>
      <c r="B38" s="34" t="s">
        <v>164</v>
      </c>
      <c r="C38" s="31" t="s">
        <v>318</v>
      </c>
      <c r="D38" s="19"/>
      <c r="E38" s="19"/>
      <c r="F38" s="19"/>
      <c r="G38" s="19"/>
      <c r="H38" s="19"/>
      <c r="I38" s="19"/>
      <c r="J38" s="19"/>
      <c r="K38" s="19"/>
      <c r="L38" s="19"/>
      <c r="M38" s="19"/>
      <c r="N38" s="19"/>
      <c r="O38" s="19"/>
      <c r="P38" s="19"/>
      <c r="Q38" s="19"/>
      <c r="R38" s="19"/>
      <c r="S38" s="19"/>
      <c r="T38" s="19"/>
      <c r="U38" s="19"/>
      <c r="V38" s="19"/>
    </row>
    <row r="39" spans="1:22" ht="23.25" customHeight="1">
      <c r="A39" s="246"/>
      <c r="B39" s="247"/>
      <c r="C39" s="248"/>
      <c r="D39" s="19"/>
      <c r="E39" s="19"/>
      <c r="F39" s="19"/>
      <c r="G39" s="19"/>
      <c r="H39" s="19"/>
      <c r="I39" s="19"/>
      <c r="J39" s="19"/>
      <c r="K39" s="19"/>
      <c r="L39" s="19"/>
      <c r="M39" s="19"/>
      <c r="N39" s="19"/>
      <c r="O39" s="19"/>
      <c r="P39" s="19"/>
      <c r="Q39" s="19"/>
      <c r="R39" s="19"/>
      <c r="S39" s="19"/>
      <c r="T39" s="19"/>
      <c r="U39" s="19"/>
      <c r="V39" s="19"/>
    </row>
    <row r="40" spans="1:22" ht="63">
      <c r="A40" s="20" t="s">
        <v>408</v>
      </c>
      <c r="B40" s="34" t="s">
        <v>453</v>
      </c>
      <c r="C40" s="34" t="s">
        <v>592</v>
      </c>
      <c r="D40" s="19"/>
      <c r="E40" s="19"/>
      <c r="F40" s="19"/>
      <c r="G40" s="19"/>
      <c r="H40" s="19"/>
      <c r="I40" s="19"/>
      <c r="J40" s="19"/>
      <c r="K40" s="19"/>
      <c r="L40" s="19"/>
      <c r="M40" s="19"/>
      <c r="N40" s="19"/>
      <c r="O40" s="19"/>
      <c r="P40" s="19"/>
      <c r="Q40" s="19"/>
      <c r="R40" s="19"/>
      <c r="S40" s="19"/>
      <c r="T40" s="19"/>
      <c r="U40" s="19"/>
      <c r="V40" s="19"/>
    </row>
    <row r="41" spans="1:22" ht="105.75" customHeight="1">
      <c r="A41" s="20" t="s">
        <v>417</v>
      </c>
      <c r="B41" s="34" t="s">
        <v>438</v>
      </c>
      <c r="C41" s="170" t="s">
        <v>318</v>
      </c>
      <c r="D41" s="19"/>
      <c r="E41" s="19"/>
      <c r="F41" s="19"/>
      <c r="G41" s="19"/>
      <c r="H41" s="19"/>
      <c r="I41" s="19"/>
      <c r="J41" s="19"/>
      <c r="K41" s="19"/>
      <c r="L41" s="19"/>
      <c r="M41" s="19"/>
      <c r="N41" s="19"/>
      <c r="O41" s="19"/>
      <c r="P41" s="19"/>
      <c r="Q41" s="19"/>
      <c r="R41" s="19"/>
      <c r="S41" s="19"/>
      <c r="T41" s="19"/>
      <c r="U41" s="19"/>
      <c r="V41" s="19"/>
    </row>
    <row r="42" spans="1:22" ht="83.25" customHeight="1">
      <c r="A42" s="20" t="s">
        <v>409</v>
      </c>
      <c r="B42" s="34" t="s">
        <v>452</v>
      </c>
      <c r="C42" s="168" t="s">
        <v>318</v>
      </c>
      <c r="D42" s="19"/>
      <c r="E42" s="19"/>
      <c r="F42" s="19"/>
      <c r="G42" s="19"/>
      <c r="H42" s="19"/>
      <c r="I42" s="19"/>
      <c r="J42" s="19"/>
      <c r="K42" s="19"/>
      <c r="L42" s="19"/>
      <c r="M42" s="19"/>
      <c r="N42" s="19"/>
      <c r="O42" s="19"/>
      <c r="P42" s="19"/>
      <c r="Q42" s="19"/>
      <c r="R42" s="19"/>
      <c r="S42" s="19"/>
      <c r="T42" s="19"/>
      <c r="U42" s="19"/>
      <c r="V42" s="19"/>
    </row>
    <row r="43" spans="1:22" ht="186" customHeight="1">
      <c r="A43" s="20" t="s">
        <v>420</v>
      </c>
      <c r="B43" s="34" t="s">
        <v>421</v>
      </c>
      <c r="C43" s="169" t="s">
        <v>460</v>
      </c>
      <c r="D43" s="19"/>
      <c r="E43" s="19"/>
      <c r="F43" s="19"/>
      <c r="G43" s="19"/>
      <c r="H43" s="19"/>
      <c r="I43" s="19"/>
      <c r="J43" s="19"/>
      <c r="K43" s="19"/>
      <c r="L43" s="19"/>
      <c r="M43" s="19"/>
      <c r="N43" s="19"/>
      <c r="O43" s="19"/>
      <c r="P43" s="19"/>
      <c r="Q43" s="19"/>
      <c r="R43" s="19"/>
      <c r="S43" s="19"/>
      <c r="T43" s="19"/>
      <c r="U43" s="19"/>
      <c r="V43" s="19"/>
    </row>
    <row r="44" spans="1:22" ht="111" customHeight="1">
      <c r="A44" s="20" t="s">
        <v>410</v>
      </c>
      <c r="B44" s="34" t="s">
        <v>444</v>
      </c>
      <c r="C44" s="168" t="s">
        <v>318</v>
      </c>
      <c r="D44" s="19"/>
      <c r="E44" s="19"/>
      <c r="F44" s="19"/>
      <c r="G44" s="19"/>
      <c r="H44" s="19"/>
      <c r="I44" s="19"/>
      <c r="J44" s="19"/>
      <c r="K44" s="19"/>
      <c r="L44" s="19"/>
      <c r="M44" s="19"/>
      <c r="N44" s="19"/>
      <c r="O44" s="19"/>
      <c r="P44" s="19"/>
      <c r="Q44" s="19"/>
      <c r="R44" s="19"/>
      <c r="S44" s="19"/>
      <c r="T44" s="19"/>
      <c r="U44" s="19"/>
      <c r="V44" s="19"/>
    </row>
    <row r="45" spans="1:22" ht="120" customHeight="1">
      <c r="A45" s="20" t="s">
        <v>439</v>
      </c>
      <c r="B45" s="34" t="s">
        <v>445</v>
      </c>
      <c r="C45" s="168" t="s">
        <v>318</v>
      </c>
      <c r="D45" s="19"/>
      <c r="E45" s="19"/>
      <c r="F45" s="19"/>
      <c r="G45" s="19"/>
      <c r="H45" s="19"/>
      <c r="I45" s="19"/>
      <c r="J45" s="19"/>
      <c r="K45" s="19"/>
      <c r="L45" s="19"/>
      <c r="M45" s="19"/>
      <c r="N45" s="19"/>
      <c r="O45" s="19"/>
      <c r="P45" s="19"/>
      <c r="Q45" s="19"/>
      <c r="R45" s="19"/>
      <c r="S45" s="19"/>
      <c r="T45" s="19"/>
      <c r="U45" s="19"/>
      <c r="V45" s="19"/>
    </row>
    <row r="46" spans="1:22" ht="101.25" customHeight="1">
      <c r="A46" s="20" t="s">
        <v>411</v>
      </c>
      <c r="B46" s="34" t="s">
        <v>446</v>
      </c>
      <c r="C46" s="168" t="s">
        <v>318</v>
      </c>
      <c r="D46" s="19"/>
      <c r="E46" s="19"/>
      <c r="F46" s="19"/>
      <c r="G46" s="19"/>
      <c r="H46" s="19"/>
      <c r="I46" s="19"/>
      <c r="J46" s="19"/>
      <c r="K46" s="19"/>
      <c r="L46" s="19"/>
      <c r="M46" s="19"/>
      <c r="N46" s="19"/>
      <c r="O46" s="19"/>
      <c r="P46" s="19"/>
      <c r="Q46" s="19"/>
      <c r="R46" s="19"/>
      <c r="S46" s="19"/>
      <c r="T46" s="19"/>
      <c r="U46" s="19"/>
      <c r="V46" s="19"/>
    </row>
    <row r="47" spans="1:22" ht="18.75" customHeight="1">
      <c r="A47" s="246"/>
      <c r="B47" s="247"/>
      <c r="C47" s="248"/>
      <c r="D47" s="19"/>
      <c r="E47" s="19"/>
      <c r="F47" s="19"/>
      <c r="G47" s="19"/>
      <c r="H47" s="19"/>
      <c r="I47" s="19"/>
      <c r="J47" s="19"/>
      <c r="K47" s="19"/>
      <c r="L47" s="19"/>
      <c r="M47" s="19"/>
      <c r="N47" s="19"/>
      <c r="O47" s="19"/>
      <c r="P47" s="19"/>
      <c r="Q47" s="19"/>
      <c r="R47" s="19"/>
      <c r="S47" s="19"/>
      <c r="T47" s="19"/>
      <c r="U47" s="19"/>
      <c r="V47" s="19"/>
    </row>
    <row r="48" spans="1:22" ht="75.75" customHeight="1">
      <c r="A48" s="20" t="s">
        <v>440</v>
      </c>
      <c r="B48" s="34" t="s">
        <v>461</v>
      </c>
      <c r="C48" s="244">
        <v>0.17915038</v>
      </c>
      <c r="D48" s="19"/>
      <c r="E48" s="19"/>
      <c r="F48" s="19"/>
      <c r="G48" s="19"/>
      <c r="H48" s="19"/>
      <c r="I48" s="19"/>
      <c r="J48" s="19"/>
      <c r="K48" s="19"/>
      <c r="L48" s="19"/>
      <c r="M48" s="19"/>
      <c r="N48" s="19"/>
      <c r="O48" s="19"/>
      <c r="P48" s="19"/>
      <c r="Q48" s="19"/>
      <c r="R48" s="19"/>
      <c r="S48" s="19"/>
      <c r="T48" s="19"/>
      <c r="U48" s="19"/>
      <c r="V48" s="19"/>
    </row>
    <row r="49" spans="1:22" ht="71.25" customHeight="1">
      <c r="A49" s="20" t="s">
        <v>412</v>
      </c>
      <c r="B49" s="34" t="s">
        <v>577</v>
      </c>
      <c r="C49" s="169">
        <f>0.17915038*1.2</f>
        <v>0.21498045599999999</v>
      </c>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topLeftCell="D8" zoomScaleSheetLayoutView="70" workbookViewId="0">
      <selection activeCell="K29" sqref="K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68</v>
      </c>
    </row>
    <row r="2" spans="1:28" s="10" customFormat="1" ht="18.75" customHeight="1">
      <c r="A2" s="16"/>
      <c r="S2" s="13" t="s">
        <v>10</v>
      </c>
    </row>
    <row r="3" spans="1:28" s="10" customFormat="1" ht="18.75">
      <c r="S3" s="13" t="s">
        <v>67</v>
      </c>
    </row>
    <row r="4" spans="1:28" s="10" customFormat="1" ht="18.75" customHeight="1">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0" customFormat="1" ht="15.75">
      <c r="A5" s="15"/>
    </row>
    <row r="6" spans="1:28" s="10" customFormat="1" ht="18.75">
      <c r="A6" s="253" t="s">
        <v>9</v>
      </c>
      <c r="B6" s="253"/>
      <c r="C6" s="253"/>
      <c r="D6" s="253"/>
      <c r="E6" s="253"/>
      <c r="F6" s="253"/>
      <c r="G6" s="253"/>
      <c r="H6" s="253"/>
      <c r="I6" s="253"/>
      <c r="J6" s="253"/>
      <c r="K6" s="253"/>
      <c r="L6" s="253"/>
      <c r="M6" s="253"/>
      <c r="N6" s="253"/>
      <c r="O6" s="253"/>
      <c r="P6" s="253"/>
      <c r="Q6" s="253"/>
      <c r="R6" s="253"/>
      <c r="S6" s="253"/>
      <c r="T6" s="11"/>
      <c r="U6" s="11"/>
      <c r="V6" s="11"/>
      <c r="W6" s="11"/>
      <c r="X6" s="11"/>
      <c r="Y6" s="11"/>
      <c r="Z6" s="11"/>
      <c r="AA6" s="11"/>
      <c r="AB6" s="11"/>
    </row>
    <row r="7" spans="1:28" s="10" customFormat="1" ht="18.75">
      <c r="A7" s="253"/>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row>
    <row r="8" spans="1:28" s="10" customFormat="1" ht="18.75">
      <c r="A8" s="254" t="str">
        <f>'1. паспорт местоположение'!A9:C9</f>
        <v>ГУП СК "Ставэлектросеть"</v>
      </c>
      <c r="B8" s="254"/>
      <c r="C8" s="254"/>
      <c r="D8" s="254"/>
      <c r="E8" s="254"/>
      <c r="F8" s="254"/>
      <c r="G8" s="254"/>
      <c r="H8" s="254"/>
      <c r="I8" s="254"/>
      <c r="J8" s="254"/>
      <c r="K8" s="254"/>
      <c r="L8" s="254"/>
      <c r="M8" s="254"/>
      <c r="N8" s="254"/>
      <c r="O8" s="254"/>
      <c r="P8" s="254"/>
      <c r="Q8" s="254"/>
      <c r="R8" s="254"/>
      <c r="S8" s="254"/>
      <c r="T8" s="11"/>
      <c r="U8" s="11"/>
      <c r="V8" s="11"/>
      <c r="W8" s="11"/>
      <c r="X8" s="11"/>
      <c r="Y8" s="11"/>
      <c r="Z8" s="11"/>
      <c r="AA8" s="11"/>
      <c r="AB8" s="11"/>
    </row>
    <row r="9" spans="1:28" s="10" customFormat="1" ht="18.75">
      <c r="A9" s="250" t="s">
        <v>8</v>
      </c>
      <c r="B9" s="250"/>
      <c r="C9" s="250"/>
      <c r="D9" s="250"/>
      <c r="E9" s="250"/>
      <c r="F9" s="250"/>
      <c r="G9" s="250"/>
      <c r="H9" s="250"/>
      <c r="I9" s="250"/>
      <c r="J9" s="250"/>
      <c r="K9" s="250"/>
      <c r="L9" s="250"/>
      <c r="M9" s="250"/>
      <c r="N9" s="250"/>
      <c r="O9" s="250"/>
      <c r="P9" s="250"/>
      <c r="Q9" s="250"/>
      <c r="R9" s="250"/>
      <c r="S9" s="250"/>
      <c r="T9" s="11"/>
      <c r="U9" s="11"/>
      <c r="V9" s="11"/>
      <c r="W9" s="11"/>
      <c r="X9" s="11"/>
      <c r="Y9" s="11"/>
      <c r="Z9" s="11"/>
      <c r="AA9" s="11"/>
      <c r="AB9" s="11"/>
    </row>
    <row r="10" spans="1:28" s="10" customFormat="1" ht="18.75">
      <c r="A10" s="253"/>
      <c r="B10" s="253"/>
      <c r="C10" s="253"/>
      <c r="D10" s="253"/>
      <c r="E10" s="253"/>
      <c r="F10" s="253"/>
      <c r="G10" s="253"/>
      <c r="H10" s="253"/>
      <c r="I10" s="253"/>
      <c r="J10" s="253"/>
      <c r="K10" s="253"/>
      <c r="L10" s="253"/>
      <c r="M10" s="253"/>
      <c r="N10" s="253"/>
      <c r="O10" s="253"/>
      <c r="P10" s="253"/>
      <c r="Q10" s="253"/>
      <c r="R10" s="253"/>
      <c r="S10" s="253"/>
      <c r="T10" s="11"/>
      <c r="U10" s="11"/>
      <c r="V10" s="11"/>
      <c r="W10" s="11"/>
      <c r="X10" s="11"/>
      <c r="Y10" s="11"/>
      <c r="Z10" s="11"/>
      <c r="AA10" s="11"/>
      <c r="AB10" s="11"/>
    </row>
    <row r="11" spans="1:28" s="10" customFormat="1" ht="18.75">
      <c r="A11" s="254" t="str">
        <f>'1. паспорт местоположение'!A12:C12</f>
        <v>О_CTP_0000441</v>
      </c>
      <c r="B11" s="254"/>
      <c r="C11" s="254"/>
      <c r="D11" s="254"/>
      <c r="E11" s="254"/>
      <c r="F11" s="254"/>
      <c r="G11" s="254"/>
      <c r="H11" s="254"/>
      <c r="I11" s="254"/>
      <c r="J11" s="254"/>
      <c r="K11" s="254"/>
      <c r="L11" s="254"/>
      <c r="M11" s="254"/>
      <c r="N11" s="254"/>
      <c r="O11" s="254"/>
      <c r="P11" s="254"/>
      <c r="Q11" s="254"/>
      <c r="R11" s="254"/>
      <c r="S11" s="254"/>
      <c r="T11" s="11"/>
      <c r="U11" s="11"/>
      <c r="V11" s="11"/>
      <c r="W11" s="11"/>
      <c r="X11" s="11"/>
      <c r="Y11" s="11"/>
      <c r="Z11" s="11"/>
      <c r="AA11" s="11"/>
      <c r="AB11" s="11"/>
    </row>
    <row r="12" spans="1:28" s="10" customFormat="1" ht="18.75">
      <c r="A12" s="250" t="s">
        <v>7</v>
      </c>
      <c r="B12" s="250"/>
      <c r="C12" s="250"/>
      <c r="D12" s="250"/>
      <c r="E12" s="250"/>
      <c r="F12" s="250"/>
      <c r="G12" s="250"/>
      <c r="H12" s="250"/>
      <c r="I12" s="250"/>
      <c r="J12" s="250"/>
      <c r="K12" s="250"/>
      <c r="L12" s="250"/>
      <c r="M12" s="250"/>
      <c r="N12" s="250"/>
      <c r="O12" s="250"/>
      <c r="P12" s="250"/>
      <c r="Q12" s="250"/>
      <c r="R12" s="250"/>
      <c r="S12" s="250"/>
      <c r="T12" s="11"/>
      <c r="U12" s="11"/>
      <c r="V12" s="11"/>
      <c r="W12" s="11"/>
      <c r="X12" s="11"/>
      <c r="Y12" s="11"/>
      <c r="Z12" s="11"/>
      <c r="AA12" s="11"/>
      <c r="AB12" s="11"/>
    </row>
    <row r="13" spans="1:28" s="7" customFormat="1" ht="15.75" customHeight="1">
      <c r="A13" s="260"/>
      <c r="B13" s="260"/>
      <c r="C13" s="260"/>
      <c r="D13" s="260"/>
      <c r="E13" s="260"/>
      <c r="F13" s="260"/>
      <c r="G13" s="260"/>
      <c r="H13" s="260"/>
      <c r="I13" s="260"/>
      <c r="J13" s="260"/>
      <c r="K13" s="260"/>
      <c r="L13" s="260"/>
      <c r="M13" s="260"/>
      <c r="N13" s="260"/>
      <c r="O13" s="260"/>
      <c r="P13" s="260"/>
      <c r="Q13" s="260"/>
      <c r="R13" s="260"/>
      <c r="S13" s="260"/>
      <c r="T13" s="8"/>
      <c r="U13" s="8"/>
      <c r="V13" s="8"/>
      <c r="W13" s="8"/>
      <c r="X13" s="8"/>
      <c r="Y13" s="8"/>
      <c r="Z13" s="8"/>
      <c r="AA13" s="8"/>
      <c r="AB13" s="8"/>
    </row>
    <row r="14" spans="1:28" s="2" customFormat="1" ht="15.75">
      <c r="A14" s="254" t="str">
        <f>'1. паспорт местоположение'!A15:C15</f>
        <v xml:space="preserve">Строительство ВЛИ 0,4кВ ТП 93 Ф 806 н.в. Ф-1
            по ТУ № 34/2024/ИП/ДИВ от 22.11.2024г. заявитель ООО «Т2 Мобайл»
</v>
      </c>
      <c r="B14" s="254"/>
      <c r="C14" s="254"/>
      <c r="D14" s="254"/>
      <c r="E14" s="254"/>
      <c r="F14" s="254"/>
      <c r="G14" s="254"/>
      <c r="H14" s="254"/>
      <c r="I14" s="254"/>
      <c r="J14" s="254"/>
      <c r="K14" s="254"/>
      <c r="L14" s="254"/>
      <c r="M14" s="254"/>
      <c r="N14" s="254"/>
      <c r="O14" s="254"/>
      <c r="P14" s="254"/>
      <c r="Q14" s="254"/>
      <c r="R14" s="254"/>
      <c r="S14" s="254"/>
      <c r="T14" s="6"/>
      <c r="U14" s="6"/>
      <c r="V14" s="6"/>
      <c r="W14" s="6"/>
      <c r="X14" s="6"/>
      <c r="Y14" s="6"/>
      <c r="Z14" s="6"/>
      <c r="AA14" s="6"/>
      <c r="AB14" s="6"/>
    </row>
    <row r="15" spans="1:28" s="2" customFormat="1" ht="15" customHeight="1">
      <c r="A15" s="250" t="s">
        <v>6</v>
      </c>
      <c r="B15" s="250"/>
      <c r="C15" s="250"/>
      <c r="D15" s="250"/>
      <c r="E15" s="250"/>
      <c r="F15" s="250"/>
      <c r="G15" s="250"/>
      <c r="H15" s="250"/>
      <c r="I15" s="250"/>
      <c r="J15" s="250"/>
      <c r="K15" s="250"/>
      <c r="L15" s="250"/>
      <c r="M15" s="250"/>
      <c r="N15" s="250"/>
      <c r="O15" s="250"/>
      <c r="P15" s="250"/>
      <c r="Q15" s="250"/>
      <c r="R15" s="250"/>
      <c r="S15" s="250"/>
      <c r="T15" s="4"/>
      <c r="U15" s="4"/>
      <c r="V15" s="4"/>
      <c r="W15" s="4"/>
      <c r="X15" s="4"/>
      <c r="Y15" s="4"/>
      <c r="Z15" s="4"/>
      <c r="AA15" s="4"/>
      <c r="AB15" s="4"/>
    </row>
    <row r="16" spans="1:28" s="2" customFormat="1" ht="15" customHeight="1">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c r="A17" s="251" t="s">
        <v>419</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ht="15.75">
      <c r="A19" s="257" t="s">
        <v>5</v>
      </c>
      <c r="B19" s="257" t="s">
        <v>99</v>
      </c>
      <c r="C19" s="257" t="s">
        <v>322</v>
      </c>
      <c r="D19" s="257" t="s">
        <v>321</v>
      </c>
      <c r="E19" s="257" t="s">
        <v>98</v>
      </c>
      <c r="F19" s="257" t="s">
        <v>97</v>
      </c>
      <c r="G19" s="257" t="s">
        <v>319</v>
      </c>
      <c r="H19" s="257" t="s">
        <v>96</v>
      </c>
      <c r="I19" s="257" t="s">
        <v>95</v>
      </c>
      <c r="J19" s="257" t="s">
        <v>94</v>
      </c>
      <c r="K19" s="257" t="s">
        <v>93</v>
      </c>
      <c r="L19" s="257" t="s">
        <v>92</v>
      </c>
      <c r="M19" s="257" t="s">
        <v>91</v>
      </c>
      <c r="N19" s="257" t="s">
        <v>90</v>
      </c>
      <c r="O19" s="257" t="s">
        <v>89</v>
      </c>
      <c r="P19" s="257" t="s">
        <v>88</v>
      </c>
      <c r="Q19" s="259" t="s">
        <v>492</v>
      </c>
      <c r="R19" s="259"/>
      <c r="S19" s="257" t="s">
        <v>413</v>
      </c>
      <c r="T19" s="19"/>
      <c r="U19" s="19"/>
      <c r="V19" s="19"/>
      <c r="W19" s="19"/>
      <c r="X19" s="19"/>
      <c r="Y19" s="19"/>
      <c r="Z19" s="19"/>
      <c r="AA19" s="19"/>
      <c r="AB19" s="19"/>
    </row>
    <row r="20" spans="1:28" ht="141.75">
      <c r="A20" s="258"/>
      <c r="B20" s="258"/>
      <c r="C20" s="258"/>
      <c r="D20" s="258"/>
      <c r="E20" s="258"/>
      <c r="F20" s="258"/>
      <c r="G20" s="258"/>
      <c r="H20" s="258"/>
      <c r="I20" s="258"/>
      <c r="J20" s="258"/>
      <c r="K20" s="258"/>
      <c r="L20" s="258"/>
      <c r="M20" s="258"/>
      <c r="N20" s="258"/>
      <c r="O20" s="258"/>
      <c r="P20" s="258"/>
      <c r="Q20" s="200" t="s">
        <v>320</v>
      </c>
      <c r="R20" s="200" t="s">
        <v>493</v>
      </c>
      <c r="S20" s="258"/>
      <c r="T20" s="19"/>
      <c r="U20" s="19"/>
      <c r="V20" s="19"/>
      <c r="W20" s="19"/>
      <c r="X20" s="19"/>
      <c r="Y20" s="19"/>
      <c r="Z20" s="19"/>
      <c r="AA20" s="19"/>
      <c r="AB20" s="19"/>
    </row>
    <row r="21" spans="1:28" ht="15.75">
      <c r="A21" s="201">
        <v>1</v>
      </c>
      <c r="B21" s="201">
        <v>2</v>
      </c>
      <c r="C21" s="201">
        <v>3</v>
      </c>
      <c r="D21" s="201">
        <v>4</v>
      </c>
      <c r="E21" s="201">
        <v>5</v>
      </c>
      <c r="F21" s="201">
        <v>6</v>
      </c>
      <c r="G21" s="201">
        <v>7</v>
      </c>
      <c r="H21" s="201">
        <v>8</v>
      </c>
      <c r="I21" s="201">
        <v>9</v>
      </c>
      <c r="J21" s="201">
        <v>10</v>
      </c>
      <c r="K21" s="201">
        <v>11</v>
      </c>
      <c r="L21" s="201">
        <v>12</v>
      </c>
      <c r="M21" s="201">
        <v>13</v>
      </c>
      <c r="N21" s="201">
        <v>14</v>
      </c>
      <c r="O21" s="201">
        <v>15</v>
      </c>
      <c r="P21" s="201">
        <v>16</v>
      </c>
      <c r="Q21" s="201">
        <v>17</v>
      </c>
      <c r="R21" s="201">
        <v>18</v>
      </c>
      <c r="S21" s="201">
        <v>19</v>
      </c>
      <c r="T21" s="19"/>
      <c r="U21" s="19"/>
      <c r="V21" s="19"/>
      <c r="W21" s="19"/>
      <c r="X21" s="19"/>
      <c r="Y21" s="19"/>
      <c r="Z21" s="19"/>
      <c r="AA21" s="19"/>
      <c r="AB21" s="19"/>
    </row>
    <row r="22" spans="1:28">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row>
    <row r="23" spans="1:28">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row>
    <row r="24" spans="1:28">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row>
    <row r="357" spans="1:28">
      <c r="A357" s="19"/>
      <c r="B357" s="19"/>
      <c r="C357" s="19"/>
      <c r="D357" s="19"/>
      <c r="E357" s="19"/>
      <c r="F357" s="19"/>
      <c r="G357" s="19"/>
      <c r="H357" s="19"/>
      <c r="I357" s="19"/>
      <c r="J357" s="19"/>
      <c r="K357" s="19"/>
      <c r="L357" s="19"/>
      <c r="M357" s="19"/>
      <c r="N357" s="19"/>
      <c r="O357" s="19"/>
      <c r="P357" s="19"/>
      <c r="Q357" s="19"/>
      <c r="R357" s="19"/>
      <c r="S357" s="19"/>
    </row>
    <row r="358" spans="1:28">
      <c r="A358" s="19"/>
      <c r="B358" s="19"/>
      <c r="C358" s="19"/>
      <c r="D358" s="19"/>
      <c r="E358" s="19"/>
      <c r="F358" s="19"/>
      <c r="G358" s="19"/>
      <c r="H358" s="19"/>
      <c r="I358" s="19"/>
      <c r="J358" s="19"/>
      <c r="K358" s="19"/>
      <c r="L358" s="19"/>
      <c r="M358" s="19"/>
      <c r="N358" s="19"/>
      <c r="O358" s="19"/>
      <c r="P358" s="19"/>
      <c r="Q358" s="19"/>
      <c r="R358" s="19"/>
      <c r="S358" s="19"/>
    </row>
  </sheetData>
  <mergeCells count="32">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7" zoomScale="90" zoomScaleNormal="60" zoomScaleSheetLayoutView="90" workbookViewId="0">
      <selection activeCell="A17" sqref="A17:T1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3" t="s">
        <v>68</v>
      </c>
    </row>
    <row r="3" spans="1:20" s="10" customFormat="1" ht="18.75" customHeight="1">
      <c r="A3" s="16"/>
      <c r="H3" s="14"/>
      <c r="T3" s="13" t="s">
        <v>10</v>
      </c>
    </row>
    <row r="4" spans="1:20" s="10" customFormat="1" ht="18.75" customHeight="1">
      <c r="A4" s="16"/>
      <c r="H4" s="14"/>
      <c r="T4" s="13" t="s">
        <v>67</v>
      </c>
    </row>
    <row r="5" spans="1:20" s="10" customFormat="1" ht="18.75" customHeight="1">
      <c r="A5" s="16"/>
      <c r="H5" s="14"/>
      <c r="T5" s="13"/>
    </row>
    <row r="6" spans="1:20" s="10" customFormat="1">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0" customFormat="1">
      <c r="A7" s="15"/>
      <c r="H7" s="14"/>
    </row>
    <row r="8" spans="1:20" s="10" customFormat="1" ht="18.75">
      <c r="A8" s="253" t="s">
        <v>9</v>
      </c>
      <c r="B8" s="253"/>
      <c r="C8" s="253"/>
      <c r="D8" s="253"/>
      <c r="E8" s="253"/>
      <c r="F8" s="253"/>
      <c r="G8" s="253"/>
      <c r="H8" s="253"/>
      <c r="I8" s="253"/>
      <c r="J8" s="253"/>
      <c r="K8" s="253"/>
      <c r="L8" s="253"/>
      <c r="M8" s="253"/>
      <c r="N8" s="253"/>
      <c r="O8" s="253"/>
      <c r="P8" s="253"/>
      <c r="Q8" s="253"/>
      <c r="R8" s="253"/>
      <c r="S8" s="253"/>
      <c r="T8" s="253"/>
    </row>
    <row r="9" spans="1:20" s="10" customFormat="1" ht="18.75">
      <c r="A9" s="253"/>
      <c r="B9" s="253"/>
      <c r="C9" s="253"/>
      <c r="D9" s="253"/>
      <c r="E9" s="253"/>
      <c r="F9" s="253"/>
      <c r="G9" s="253"/>
      <c r="H9" s="253"/>
      <c r="I9" s="253"/>
      <c r="J9" s="253"/>
      <c r="K9" s="253"/>
      <c r="L9" s="253"/>
      <c r="M9" s="253"/>
      <c r="N9" s="253"/>
      <c r="O9" s="253"/>
      <c r="P9" s="253"/>
      <c r="Q9" s="253"/>
      <c r="R9" s="253"/>
      <c r="S9" s="253"/>
      <c r="T9" s="253"/>
    </row>
    <row r="10" spans="1:20" s="10" customFormat="1" ht="18.75" customHeight="1">
      <c r="A10" s="254" t="str">
        <f>'1. паспорт местоположение'!A9:C9</f>
        <v>ГУП СК "Ставэлектросеть"</v>
      </c>
      <c r="B10" s="254"/>
      <c r="C10" s="254"/>
      <c r="D10" s="254"/>
      <c r="E10" s="254"/>
      <c r="F10" s="254"/>
      <c r="G10" s="254"/>
      <c r="H10" s="254"/>
      <c r="I10" s="254"/>
      <c r="J10" s="254"/>
      <c r="K10" s="254"/>
      <c r="L10" s="254"/>
      <c r="M10" s="254"/>
      <c r="N10" s="254"/>
      <c r="O10" s="254"/>
      <c r="P10" s="254"/>
      <c r="Q10" s="254"/>
      <c r="R10" s="254"/>
      <c r="S10" s="254"/>
      <c r="T10" s="254"/>
    </row>
    <row r="11" spans="1:20" s="10" customFormat="1" ht="18.75" customHeight="1">
      <c r="A11" s="250" t="s">
        <v>8</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10" customFormat="1" ht="18.75" customHeight="1">
      <c r="A13" s="254" t="str">
        <f>'1. паспорт местоположение'!A12:C12</f>
        <v>О_CTP_0000441</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c r="A14" s="250" t="s">
        <v>7</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2" customFormat="1">
      <c r="A16" s="254" t="str">
        <f>'1. паспорт местоположение'!A15:C15</f>
        <v xml:space="preserve">Строительство ВЛИ 0,4кВ ТП 93 Ф 806 н.в. Ф-1
            по ТУ № 34/2024/ИП/ДИВ от 22.11.2024г. заявитель ООО «Т2 Мобайл»
</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0" t="s">
        <v>6</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c r="A19" s="252" t="s">
        <v>424</v>
      </c>
      <c r="B19" s="252"/>
      <c r="C19" s="252"/>
      <c r="D19" s="252"/>
      <c r="E19" s="252"/>
      <c r="F19" s="252"/>
      <c r="G19" s="252"/>
      <c r="H19" s="252"/>
      <c r="I19" s="252"/>
      <c r="J19" s="252"/>
      <c r="K19" s="252"/>
      <c r="L19" s="252"/>
      <c r="M19" s="252"/>
      <c r="N19" s="252"/>
      <c r="O19" s="252"/>
      <c r="P19" s="252"/>
      <c r="Q19" s="252"/>
      <c r="R19" s="252"/>
      <c r="S19" s="252"/>
      <c r="T19" s="252"/>
    </row>
    <row r="20" spans="1:113" s="48"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c r="A21" s="271" t="s">
        <v>5</v>
      </c>
      <c r="B21" s="264" t="s">
        <v>161</v>
      </c>
      <c r="C21" s="265"/>
      <c r="D21" s="268" t="s">
        <v>121</v>
      </c>
      <c r="E21" s="264" t="s">
        <v>450</v>
      </c>
      <c r="F21" s="265"/>
      <c r="G21" s="264" t="s">
        <v>205</v>
      </c>
      <c r="H21" s="265"/>
      <c r="I21" s="264" t="s">
        <v>120</v>
      </c>
      <c r="J21" s="265"/>
      <c r="K21" s="268" t="s">
        <v>119</v>
      </c>
      <c r="L21" s="264" t="s">
        <v>118</v>
      </c>
      <c r="M21" s="265"/>
      <c r="N21" s="264" t="s">
        <v>447</v>
      </c>
      <c r="O21" s="265"/>
      <c r="P21" s="268" t="s">
        <v>117</v>
      </c>
      <c r="Q21" s="274" t="s">
        <v>116</v>
      </c>
      <c r="R21" s="275"/>
      <c r="S21" s="274" t="s">
        <v>115</v>
      </c>
      <c r="T21" s="276"/>
    </row>
    <row r="22" spans="1:113" ht="204.75" customHeight="1">
      <c r="A22" s="272"/>
      <c r="B22" s="266"/>
      <c r="C22" s="267"/>
      <c r="D22" s="270"/>
      <c r="E22" s="266"/>
      <c r="F22" s="267"/>
      <c r="G22" s="266"/>
      <c r="H22" s="267"/>
      <c r="I22" s="266"/>
      <c r="J22" s="267"/>
      <c r="K22" s="269"/>
      <c r="L22" s="266"/>
      <c r="M22" s="267"/>
      <c r="N22" s="266"/>
      <c r="O22" s="267"/>
      <c r="P22" s="269"/>
      <c r="Q22" s="68" t="s">
        <v>114</v>
      </c>
      <c r="R22" s="68" t="s">
        <v>423</v>
      </c>
      <c r="S22" s="68" t="s">
        <v>113</v>
      </c>
      <c r="T22" s="68" t="s">
        <v>112</v>
      </c>
    </row>
    <row r="23" spans="1:113" ht="51.75" customHeight="1">
      <c r="A23" s="273"/>
      <c r="B23" s="148" t="s">
        <v>110</v>
      </c>
      <c r="C23" s="148" t="s">
        <v>111</v>
      </c>
      <c r="D23" s="269"/>
      <c r="E23" s="148" t="s">
        <v>110</v>
      </c>
      <c r="F23" s="148" t="s">
        <v>111</v>
      </c>
      <c r="G23" s="148" t="s">
        <v>110</v>
      </c>
      <c r="H23" s="148" t="s">
        <v>111</v>
      </c>
      <c r="I23" s="148" t="s">
        <v>110</v>
      </c>
      <c r="J23" s="148" t="s">
        <v>111</v>
      </c>
      <c r="K23" s="148" t="s">
        <v>110</v>
      </c>
      <c r="L23" s="148" t="s">
        <v>110</v>
      </c>
      <c r="M23" s="148" t="s">
        <v>111</v>
      </c>
      <c r="N23" s="148" t="s">
        <v>110</v>
      </c>
      <c r="O23" s="148" t="s">
        <v>111</v>
      </c>
      <c r="P23" s="149" t="s">
        <v>110</v>
      </c>
      <c r="Q23" s="68" t="s">
        <v>110</v>
      </c>
      <c r="R23" s="68" t="s">
        <v>110</v>
      </c>
      <c r="S23" s="68" t="s">
        <v>110</v>
      </c>
      <c r="T23" s="68" t="s">
        <v>110</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8" customFormat="1" ht="24" customHeight="1">
      <c r="A25" s="50"/>
      <c r="B25" s="171"/>
      <c r="C25" s="171"/>
      <c r="D25" s="171"/>
      <c r="E25" s="171"/>
      <c r="F25" s="171"/>
      <c r="G25" s="171"/>
      <c r="H25" s="171"/>
      <c r="I25" s="171"/>
      <c r="J25" s="49"/>
      <c r="K25" s="49"/>
      <c r="L25" s="49"/>
      <c r="M25" s="50"/>
      <c r="N25" s="50"/>
      <c r="O25" s="50"/>
      <c r="P25" s="49"/>
      <c r="Q25" s="172"/>
      <c r="R25" s="171"/>
      <c r="S25" s="172"/>
      <c r="T25" s="171"/>
    </row>
    <row r="26" spans="1:113" ht="3" customHeight="1"/>
    <row r="27" spans="1:113" s="46" customFormat="1" ht="12.75">
      <c r="B27" s="47"/>
      <c r="C27" s="47"/>
      <c r="K27" s="47"/>
    </row>
    <row r="28" spans="1:113" s="46" customFormat="1">
      <c r="B28" s="44" t="s">
        <v>109</v>
      </c>
      <c r="C28" s="44"/>
      <c r="D28" s="44"/>
      <c r="E28" s="44"/>
      <c r="F28" s="44"/>
      <c r="G28" s="44"/>
      <c r="H28" s="44"/>
      <c r="I28" s="44"/>
      <c r="J28" s="44"/>
      <c r="K28" s="44"/>
      <c r="L28" s="44"/>
      <c r="M28" s="44"/>
      <c r="N28" s="44"/>
      <c r="O28" s="44"/>
      <c r="P28" s="44"/>
      <c r="Q28" s="44"/>
      <c r="R28" s="44"/>
    </row>
    <row r="29" spans="1:113">
      <c r="B29" s="263" t="s">
        <v>454</v>
      </c>
      <c r="C29" s="263"/>
      <c r="D29" s="263"/>
      <c r="E29" s="263"/>
      <c r="F29" s="263"/>
      <c r="G29" s="263"/>
      <c r="H29" s="263"/>
      <c r="I29" s="263"/>
      <c r="J29" s="263"/>
      <c r="K29" s="263"/>
      <c r="L29" s="263"/>
      <c r="M29" s="263"/>
      <c r="N29" s="263"/>
      <c r="O29" s="263"/>
      <c r="P29" s="263"/>
      <c r="Q29" s="263"/>
      <c r="R29" s="263"/>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422</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108</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107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106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105</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104</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103</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102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101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100</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10" zoomScale="80" zoomScaleSheetLayoutView="80" workbookViewId="0">
      <selection activeCell="T25" sqref="T25"/>
    </sheetView>
  </sheetViews>
  <sheetFormatPr defaultColWidth="10.7109375" defaultRowHeight="15.75"/>
  <cols>
    <col min="1" max="1" width="10.7109375" style="40"/>
    <col min="2" max="2" width="19.7109375" style="40" customWidth="1"/>
    <col min="3" max="3" width="20.42578125" style="40" customWidth="1"/>
    <col min="4" max="4" width="18" style="40" customWidth="1"/>
    <col min="5" max="5" width="21"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3" t="s">
        <v>68</v>
      </c>
    </row>
    <row r="2" spans="1:27" s="10" customFormat="1" ht="18.75" customHeight="1">
      <c r="E2" s="16"/>
      <c r="Q2" s="14"/>
      <c r="R2" s="14"/>
      <c r="AA2" s="13" t="s">
        <v>10</v>
      </c>
    </row>
    <row r="3" spans="1:27" s="10" customFormat="1" ht="18.75" customHeight="1">
      <c r="E3" s="16"/>
      <c r="Q3" s="14"/>
      <c r="R3" s="14"/>
      <c r="AA3" s="13" t="s">
        <v>67</v>
      </c>
    </row>
    <row r="4" spans="1:27" s="10" customFormat="1">
      <c r="E4" s="15"/>
      <c r="Q4" s="14"/>
      <c r="R4" s="14"/>
    </row>
    <row r="5" spans="1:27" s="10" customFormat="1">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0" customFormat="1">
      <c r="A6" s="151"/>
      <c r="B6" s="151"/>
      <c r="C6" s="151"/>
      <c r="D6" s="151"/>
      <c r="E6" s="151"/>
      <c r="F6" s="151"/>
      <c r="G6" s="151"/>
      <c r="H6" s="151"/>
      <c r="I6" s="151"/>
      <c r="J6" s="151"/>
      <c r="K6" s="151"/>
      <c r="L6" s="151"/>
      <c r="M6" s="151"/>
      <c r="N6" s="151"/>
      <c r="O6" s="151"/>
      <c r="P6" s="151"/>
      <c r="Q6" s="151"/>
      <c r="R6" s="151"/>
      <c r="S6" s="151"/>
      <c r="T6" s="151"/>
    </row>
    <row r="7" spans="1:27" s="10" customFormat="1" ht="18.75">
      <c r="E7" s="253" t="s">
        <v>9</v>
      </c>
      <c r="F7" s="253"/>
      <c r="G7" s="253"/>
      <c r="H7" s="253"/>
      <c r="I7" s="253"/>
      <c r="J7" s="253"/>
      <c r="K7" s="253"/>
      <c r="L7" s="253"/>
      <c r="M7" s="253"/>
      <c r="N7" s="253"/>
      <c r="O7" s="253"/>
      <c r="P7" s="253"/>
      <c r="Q7" s="253"/>
      <c r="R7" s="253"/>
      <c r="S7" s="253"/>
      <c r="T7" s="253"/>
      <c r="U7" s="253"/>
      <c r="V7" s="253"/>
      <c r="W7" s="253"/>
      <c r="X7" s="253"/>
      <c r="Y7" s="25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54" t="str">
        <f>'1. паспорт местоположение'!A9:C9</f>
        <v>ГУП СК "Ставэлектросеть"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0" customFormat="1" ht="18.75" customHeight="1">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54" t="str">
        <f>'1. паспорт местоположение'!A12:C12</f>
        <v>О_CTP_0000441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0" customFormat="1" ht="18.75" customHeight="1">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c r="A15" s="254" t="str">
        <f>'1. паспорт местоположение'!A15:C15</f>
        <v xml:space="preserve">Строительство ВЛИ 0,4кВ ТП 93 Ф 806 н.в. Ф-1
            по ТУ № 34/2024/ИП/ДИВ от 22.11.2024г. заявитель ООО «Т2 Мобайл»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2" customFormat="1" ht="15" customHeight="1">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c r="A19" s="252" t="s">
        <v>426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8" customFormat="1" ht="21" customHeight="1"/>
    <row r="21" spans="1:27" ht="15.75" customHeight="1">
      <c r="A21" s="278" t="s">
        <v>5</v>
      </c>
      <c r="B21" s="281" t="s">
        <v>431</v>
      </c>
      <c r="C21" s="282"/>
      <c r="D21" s="281" t="s">
        <v>433</v>
      </c>
      <c r="E21" s="282"/>
      <c r="F21" s="274" t="s">
        <v>93</v>
      </c>
      <c r="G21" s="276"/>
      <c r="H21" s="276"/>
      <c r="I21" s="275"/>
      <c r="J21" s="278" t="s">
        <v>434</v>
      </c>
      <c r="K21" s="281" t="s">
        <v>435</v>
      </c>
      <c r="L21" s="282"/>
      <c r="M21" s="281" t="s">
        <v>436</v>
      </c>
      <c r="N21" s="282"/>
      <c r="O21" s="281" t="s">
        <v>425</v>
      </c>
      <c r="P21" s="282"/>
      <c r="Q21" s="281" t="s">
        <v>126</v>
      </c>
      <c r="R21" s="282"/>
      <c r="S21" s="278" t="s">
        <v>125</v>
      </c>
      <c r="T21" s="278" t="s">
        <v>437</v>
      </c>
      <c r="U21" s="278" t="s">
        <v>432</v>
      </c>
      <c r="V21" s="281" t="s">
        <v>124</v>
      </c>
      <c r="W21" s="282"/>
      <c r="X21" s="274" t="s">
        <v>116</v>
      </c>
      <c r="Y21" s="276"/>
      <c r="Z21" s="274" t="s">
        <v>115</v>
      </c>
      <c r="AA21" s="276"/>
    </row>
    <row r="22" spans="1:27" ht="216" customHeight="1">
      <c r="A22" s="279"/>
      <c r="B22" s="283"/>
      <c r="C22" s="284"/>
      <c r="D22" s="283"/>
      <c r="E22" s="284"/>
      <c r="F22" s="274" t="s">
        <v>123</v>
      </c>
      <c r="G22" s="275"/>
      <c r="H22" s="274" t="s">
        <v>122</v>
      </c>
      <c r="I22" s="275"/>
      <c r="J22" s="280"/>
      <c r="K22" s="283"/>
      <c r="L22" s="284"/>
      <c r="M22" s="283"/>
      <c r="N22" s="284"/>
      <c r="O22" s="283"/>
      <c r="P22" s="284"/>
      <c r="Q22" s="283"/>
      <c r="R22" s="284"/>
      <c r="S22" s="280"/>
      <c r="T22" s="280"/>
      <c r="U22" s="280"/>
      <c r="V22" s="283"/>
      <c r="W22" s="284"/>
      <c r="X22" s="68" t="s">
        <v>114</v>
      </c>
      <c r="Y22" s="68" t="s">
        <v>423</v>
      </c>
      <c r="Z22" s="68" t="s">
        <v>113</v>
      </c>
      <c r="AA22" s="68" t="s">
        <v>112</v>
      </c>
    </row>
    <row r="23" spans="1:27" ht="60" customHeight="1">
      <c r="A23" s="280"/>
      <c r="B23" s="146" t="s">
        <v>110</v>
      </c>
      <c r="C23" s="146"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8" customFormat="1" ht="137.25" customHeight="1">
      <c r="A25" s="50" t="s">
        <v>462</v>
      </c>
      <c r="B25" s="171" t="s">
        <v>318</v>
      </c>
      <c r="C25" s="171" t="s">
        <v>590</v>
      </c>
      <c r="D25" s="171" t="s">
        <v>318</v>
      </c>
      <c r="E25" s="171" t="str">
        <f>C25</f>
        <v xml:space="preserve">Строительство ВЛИ 0,4кВ ТП 93 Ф 806 н.в. Ф-1
            по ТУ № 34/2024/ИП/ДИВ от 22.11.2024г. заявитель ООО «Т2 Мобайл»
</v>
      </c>
      <c r="F25" s="171" t="s">
        <v>318</v>
      </c>
      <c r="G25" s="50">
        <v>0.4</v>
      </c>
      <c r="H25" s="50" t="s">
        <v>318</v>
      </c>
      <c r="I25" s="50">
        <v>0.4</v>
      </c>
      <c r="J25" s="49" t="s">
        <v>593</v>
      </c>
      <c r="K25" s="49" t="s">
        <v>318</v>
      </c>
      <c r="L25" s="172" t="s">
        <v>64</v>
      </c>
      <c r="M25" s="172" t="s">
        <v>318</v>
      </c>
      <c r="N25" s="173">
        <v>35</v>
      </c>
      <c r="O25" s="173" t="s">
        <v>318</v>
      </c>
      <c r="P25" s="173" t="s">
        <v>586</v>
      </c>
      <c r="Q25" s="173" t="s">
        <v>318</v>
      </c>
      <c r="R25" s="50">
        <v>8.5999999999999993E-2</v>
      </c>
      <c r="S25" s="49" t="s">
        <v>318</v>
      </c>
      <c r="T25" s="49" t="s">
        <v>318</v>
      </c>
      <c r="U25" s="49" t="s">
        <v>318</v>
      </c>
      <c r="V25" s="49" t="s">
        <v>318</v>
      </c>
      <c r="W25" s="173" t="s">
        <v>576</v>
      </c>
      <c r="X25" s="50" t="s">
        <v>318</v>
      </c>
      <c r="Y25" s="50" t="s">
        <v>318</v>
      </c>
      <c r="Z25" s="50" t="s">
        <v>318</v>
      </c>
      <c r="AA25" s="50" t="s">
        <v>318</v>
      </c>
    </row>
    <row r="26" spans="1:27" ht="3" customHeight="1">
      <c r="X26" s="70"/>
      <c r="Y26" s="71"/>
      <c r="Z26" s="41"/>
      <c r="AA26" s="41"/>
    </row>
    <row r="27" spans="1:27" s="46" customFormat="1" ht="12.75">
      <c r="A27" s="47"/>
      <c r="B27" s="47"/>
      <c r="C27" s="47"/>
      <c r="E27" s="47"/>
      <c r="X27" s="72"/>
      <c r="Y27" s="72"/>
      <c r="Z27" s="72"/>
      <c r="AA27" s="72"/>
    </row>
    <row r="28" spans="1:27" s="46" customFormat="1" ht="12.75">
      <c r="A28" s="47"/>
      <c r="B28" s="47"/>
      <c r="C28" s="4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SheetLayoutView="10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68</v>
      </c>
      <c r="E1" s="14"/>
      <c r="F1" s="14"/>
    </row>
    <row r="2" spans="1:29" s="10" customFormat="1" ht="18.75" customHeight="1">
      <c r="A2" s="16"/>
      <c r="C2" s="13" t="s">
        <v>10</v>
      </c>
      <c r="E2" s="14"/>
      <c r="F2" s="14"/>
    </row>
    <row r="3" spans="1:29" s="10" customFormat="1" ht="18.75">
      <c r="A3" s="15"/>
      <c r="C3" s="13" t="s">
        <v>67</v>
      </c>
      <c r="E3" s="14"/>
      <c r="F3" s="14"/>
    </row>
    <row r="4" spans="1:29" s="10" customFormat="1" ht="18.75">
      <c r="A4" s="15"/>
      <c r="C4" s="13"/>
      <c r="E4" s="14"/>
      <c r="F4" s="14"/>
    </row>
    <row r="5" spans="1:29" s="10" customFormat="1" ht="15.75">
      <c r="A5" s="249" t="str">
        <f>'1. паспорт местоположение'!A5:C5</f>
        <v>Год раскрытия информации:   2025 год</v>
      </c>
      <c r="B5" s="249"/>
      <c r="C5" s="24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0" customFormat="1" ht="18.75">
      <c r="A6" s="15"/>
      <c r="E6" s="14"/>
      <c r="F6" s="14"/>
      <c r="G6" s="13"/>
    </row>
    <row r="7" spans="1:29" s="10" customFormat="1" ht="18.75">
      <c r="A7" s="253" t="s">
        <v>9</v>
      </c>
      <c r="B7" s="253"/>
      <c r="C7" s="253"/>
      <c r="D7" s="11"/>
      <c r="E7" s="11"/>
      <c r="F7" s="11"/>
      <c r="G7" s="11"/>
      <c r="H7" s="11"/>
      <c r="I7" s="11"/>
      <c r="J7" s="11"/>
      <c r="K7" s="11"/>
      <c r="L7" s="11"/>
      <c r="M7" s="11"/>
      <c r="N7" s="11"/>
      <c r="O7" s="11"/>
      <c r="P7" s="11"/>
      <c r="Q7" s="11"/>
      <c r="R7" s="11"/>
      <c r="S7" s="11"/>
      <c r="T7" s="11"/>
      <c r="U7" s="11"/>
    </row>
    <row r="8" spans="1:29" s="10" customFormat="1" ht="18.75">
      <c r="A8" s="253"/>
      <c r="B8" s="253"/>
      <c r="C8" s="253"/>
      <c r="D8" s="12"/>
      <c r="E8" s="12"/>
      <c r="F8" s="12"/>
      <c r="G8" s="12"/>
      <c r="H8" s="11"/>
      <c r="I8" s="11"/>
      <c r="J8" s="11"/>
      <c r="K8" s="11"/>
      <c r="L8" s="11"/>
      <c r="M8" s="11"/>
      <c r="N8" s="11"/>
      <c r="O8" s="11"/>
      <c r="P8" s="11"/>
      <c r="Q8" s="11"/>
      <c r="R8" s="11"/>
      <c r="S8" s="11"/>
      <c r="T8" s="11"/>
      <c r="U8" s="11"/>
    </row>
    <row r="9" spans="1:29" s="10" customFormat="1" ht="18.75">
      <c r="A9" s="254" t="str">
        <f>'1. паспорт местоположение'!A9:C9</f>
        <v>ГУП СК "Ставэлектросеть"</v>
      </c>
      <c r="B9" s="254"/>
      <c r="C9" s="254"/>
      <c r="D9" s="6"/>
      <c r="E9" s="6"/>
      <c r="F9" s="6"/>
      <c r="G9" s="6"/>
      <c r="H9" s="11"/>
      <c r="I9" s="11"/>
      <c r="J9" s="11"/>
      <c r="K9" s="11"/>
      <c r="L9" s="11"/>
      <c r="M9" s="11"/>
      <c r="N9" s="11"/>
      <c r="O9" s="11"/>
      <c r="P9" s="11"/>
      <c r="Q9" s="11"/>
      <c r="R9" s="11"/>
      <c r="S9" s="11"/>
      <c r="T9" s="11"/>
      <c r="U9" s="11"/>
    </row>
    <row r="10" spans="1:29" s="10" customFormat="1" ht="18.75">
      <c r="A10" s="250" t="s">
        <v>8</v>
      </c>
      <c r="B10" s="250"/>
      <c r="C10" s="250"/>
      <c r="D10" s="4"/>
      <c r="E10" s="4"/>
      <c r="F10" s="4"/>
      <c r="G10" s="4"/>
      <c r="H10" s="11"/>
      <c r="I10" s="11"/>
      <c r="J10" s="11"/>
      <c r="K10" s="11"/>
      <c r="L10" s="11"/>
      <c r="M10" s="11"/>
      <c r="N10" s="11"/>
      <c r="O10" s="11"/>
      <c r="P10" s="11"/>
      <c r="Q10" s="11"/>
      <c r="R10" s="11"/>
      <c r="S10" s="11"/>
      <c r="T10" s="11"/>
      <c r="U10" s="11"/>
    </row>
    <row r="11" spans="1:29" s="10" customFormat="1" ht="18.75">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c r="A12" s="254" t="str">
        <f>'1. паспорт местоположение'!A12:C12</f>
        <v>О_CTP_0000441</v>
      </c>
      <c r="B12" s="254"/>
      <c r="C12" s="254"/>
      <c r="D12" s="6"/>
      <c r="E12" s="6"/>
      <c r="F12" s="6"/>
      <c r="G12" s="6"/>
      <c r="H12" s="11"/>
      <c r="I12" s="11"/>
      <c r="J12" s="11"/>
      <c r="K12" s="11"/>
      <c r="L12" s="11"/>
      <c r="M12" s="11"/>
      <c r="N12" s="11"/>
      <c r="O12" s="11"/>
      <c r="P12" s="11"/>
      <c r="Q12" s="11"/>
      <c r="R12" s="11"/>
      <c r="S12" s="11"/>
      <c r="T12" s="11"/>
      <c r="U12" s="11"/>
    </row>
    <row r="13" spans="1:29" s="10" customFormat="1" ht="18.75">
      <c r="A13" s="250" t="s">
        <v>7</v>
      </c>
      <c r="B13" s="250"/>
      <c r="C13" s="250"/>
      <c r="D13" s="4"/>
      <c r="E13" s="4"/>
      <c r="F13" s="4"/>
      <c r="G13" s="4"/>
      <c r="H13" s="11"/>
      <c r="I13" s="11"/>
      <c r="J13" s="11"/>
      <c r="K13" s="11"/>
      <c r="L13" s="11"/>
      <c r="M13" s="11"/>
      <c r="N13" s="11"/>
      <c r="O13" s="11"/>
      <c r="P13" s="11"/>
      <c r="Q13" s="11"/>
      <c r="R13" s="11"/>
      <c r="S13" s="11"/>
      <c r="T13" s="11"/>
      <c r="U13" s="11"/>
    </row>
    <row r="14" spans="1:29" s="7" customFormat="1" ht="15.75" customHeight="1">
      <c r="A14" s="260"/>
      <c r="B14" s="260"/>
      <c r="C14" s="260"/>
      <c r="D14" s="8"/>
      <c r="E14" s="8"/>
      <c r="F14" s="8"/>
      <c r="G14" s="8"/>
      <c r="H14" s="8"/>
      <c r="I14" s="8"/>
      <c r="J14" s="8"/>
      <c r="K14" s="8"/>
      <c r="L14" s="8"/>
      <c r="M14" s="8"/>
      <c r="N14" s="8"/>
      <c r="O14" s="8"/>
      <c r="P14" s="8"/>
      <c r="Q14" s="8"/>
      <c r="R14" s="8"/>
      <c r="S14" s="8"/>
      <c r="T14" s="8"/>
      <c r="U14" s="8"/>
    </row>
    <row r="15" spans="1:29" s="2" customFormat="1" ht="31.5" customHeight="1">
      <c r="A15" s="256" t="str">
        <f>'1. паспорт местоположение'!A15:C15</f>
        <v xml:space="preserve">Строительство ВЛИ 0,4кВ ТП 93 Ф 806 н.в. Ф-1
            по ТУ № 34/2024/ИП/ДИВ от 22.11.2024г. заявитель ООО «Т2 Мобайл»
</v>
      </c>
      <c r="B15" s="256"/>
      <c r="C15" s="256"/>
      <c r="D15" s="6"/>
      <c r="E15" s="6"/>
      <c r="F15" s="6"/>
      <c r="G15" s="6"/>
      <c r="H15" s="6"/>
      <c r="I15" s="6"/>
      <c r="J15" s="6"/>
      <c r="K15" s="6"/>
      <c r="L15" s="6"/>
      <c r="M15" s="6"/>
      <c r="N15" s="6"/>
      <c r="O15" s="6"/>
      <c r="P15" s="6"/>
      <c r="Q15" s="6"/>
      <c r="R15" s="6"/>
      <c r="S15" s="6"/>
      <c r="T15" s="6"/>
      <c r="U15" s="6"/>
    </row>
    <row r="16" spans="1:29" s="2" customFormat="1" ht="15" customHeight="1">
      <c r="A16" s="250" t="s">
        <v>6</v>
      </c>
      <c r="B16" s="250"/>
      <c r="C16" s="250"/>
      <c r="D16" s="4"/>
      <c r="E16" s="4"/>
      <c r="F16" s="4"/>
      <c r="G16" s="4"/>
      <c r="H16" s="4"/>
      <c r="I16" s="4"/>
      <c r="J16" s="4"/>
      <c r="K16" s="4"/>
      <c r="L16" s="4"/>
      <c r="M16" s="4"/>
      <c r="N16" s="4"/>
      <c r="O16" s="4"/>
      <c r="P16" s="4"/>
      <c r="Q16" s="4"/>
      <c r="R16" s="4"/>
      <c r="S16" s="4"/>
      <c r="T16" s="4"/>
      <c r="U16" s="4"/>
    </row>
    <row r="17" spans="1:21" s="2" customFormat="1" ht="15" customHeight="1">
      <c r="A17" s="261"/>
      <c r="B17" s="261"/>
      <c r="C17" s="261"/>
      <c r="D17" s="3"/>
      <c r="E17" s="3"/>
      <c r="F17" s="3"/>
      <c r="G17" s="3"/>
      <c r="H17" s="3"/>
      <c r="I17" s="3"/>
      <c r="J17" s="3"/>
      <c r="K17" s="3"/>
      <c r="L17" s="3"/>
      <c r="M17" s="3"/>
      <c r="N17" s="3"/>
      <c r="O17" s="3"/>
      <c r="P17" s="3"/>
      <c r="Q17" s="3"/>
      <c r="R17" s="3"/>
    </row>
    <row r="18" spans="1:21" s="2" customFormat="1" ht="27.75" customHeight="1">
      <c r="A18" s="251" t="s">
        <v>418</v>
      </c>
      <c r="B18" s="251"/>
      <c r="C18" s="25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5</v>
      </c>
      <c r="B20" s="32" t="s">
        <v>66</v>
      </c>
      <c r="C20" s="31" t="s">
        <v>65</v>
      </c>
      <c r="D20" s="25"/>
      <c r="E20" s="25"/>
      <c r="F20" s="25"/>
      <c r="G20" s="25"/>
      <c r="H20" s="24"/>
      <c r="I20" s="24"/>
      <c r="J20" s="24"/>
      <c r="K20" s="24"/>
      <c r="L20" s="24"/>
      <c r="M20" s="24"/>
      <c r="N20" s="24"/>
      <c r="O20" s="24"/>
      <c r="P20" s="24"/>
      <c r="Q20" s="24"/>
      <c r="R20" s="24"/>
      <c r="S20" s="23"/>
      <c r="T20" s="23"/>
      <c r="U20" s="23"/>
    </row>
    <row r="21" spans="1:21" s="2" customFormat="1" ht="16.5" customHeight="1">
      <c r="A21" s="31">
        <v>1</v>
      </c>
      <c r="B21" s="32">
        <v>2</v>
      </c>
      <c r="C21" s="31">
        <v>3</v>
      </c>
      <c r="D21" s="25"/>
      <c r="E21" s="25"/>
      <c r="F21" s="25"/>
      <c r="G21" s="25"/>
      <c r="H21" s="24"/>
      <c r="I21" s="24"/>
      <c r="J21" s="24"/>
      <c r="K21" s="24"/>
      <c r="L21" s="24"/>
      <c r="M21" s="24"/>
      <c r="N21" s="24"/>
      <c r="O21" s="24"/>
      <c r="P21" s="24"/>
      <c r="Q21" s="24"/>
      <c r="R21" s="24"/>
      <c r="S21" s="23"/>
      <c r="T21" s="23"/>
      <c r="U21" s="23"/>
    </row>
    <row r="22" spans="1:21" s="2" customFormat="1" ht="66" customHeight="1">
      <c r="A22" s="20" t="s">
        <v>64</v>
      </c>
      <c r="B22" s="26" t="s">
        <v>429</v>
      </c>
      <c r="C22" s="39" t="s">
        <v>463</v>
      </c>
      <c r="D22" s="25"/>
      <c r="E22" s="25"/>
      <c r="F22" s="24"/>
      <c r="G22" s="24"/>
      <c r="H22" s="24"/>
      <c r="I22" s="24"/>
      <c r="J22" s="24"/>
      <c r="K22" s="24"/>
      <c r="L22" s="24"/>
      <c r="M22" s="24"/>
      <c r="N22" s="24"/>
      <c r="O22" s="24"/>
      <c r="P22" s="24"/>
      <c r="Q22" s="23"/>
      <c r="R22" s="23"/>
      <c r="S22" s="23"/>
      <c r="T22" s="23"/>
      <c r="U22" s="23"/>
    </row>
    <row r="23" spans="1:21" ht="65.25" customHeight="1">
      <c r="A23" s="20" t="s">
        <v>62</v>
      </c>
      <c r="B23" s="22" t="s">
        <v>59</v>
      </c>
      <c r="C23" s="34" t="s">
        <v>464</v>
      </c>
      <c r="D23" s="19"/>
      <c r="E23" s="19"/>
      <c r="F23" s="19"/>
      <c r="G23" s="19"/>
      <c r="H23" s="19"/>
      <c r="I23" s="19"/>
      <c r="J23" s="19"/>
      <c r="K23" s="19"/>
      <c r="L23" s="19"/>
      <c r="M23" s="19"/>
      <c r="N23" s="19"/>
      <c r="O23" s="19"/>
      <c r="P23" s="19"/>
      <c r="Q23" s="19"/>
      <c r="R23" s="19"/>
      <c r="S23" s="19"/>
      <c r="T23" s="19"/>
      <c r="U23" s="19"/>
    </row>
    <row r="24" spans="1:21" ht="61.5" customHeight="1">
      <c r="A24" s="20" t="s">
        <v>61</v>
      </c>
      <c r="B24" s="22" t="s">
        <v>491</v>
      </c>
      <c r="C24" s="34" t="s">
        <v>594</v>
      </c>
      <c r="D24" s="19"/>
      <c r="E24" s="19"/>
      <c r="F24" s="19"/>
      <c r="G24" s="19"/>
      <c r="H24" s="19"/>
      <c r="I24" s="19"/>
      <c r="J24" s="19"/>
      <c r="K24" s="19"/>
      <c r="L24" s="19"/>
      <c r="M24" s="19"/>
      <c r="N24" s="19"/>
      <c r="O24" s="19"/>
      <c r="P24" s="19"/>
      <c r="Q24" s="19"/>
      <c r="R24" s="19"/>
      <c r="S24" s="19"/>
      <c r="T24" s="19"/>
      <c r="U24" s="19"/>
    </row>
    <row r="25" spans="1:21" ht="63" customHeight="1">
      <c r="A25" s="20" t="s">
        <v>60</v>
      </c>
      <c r="B25" s="22" t="s">
        <v>449</v>
      </c>
      <c r="C25" s="34"/>
      <c r="D25" s="19"/>
      <c r="E25" s="19"/>
      <c r="F25" s="19"/>
      <c r="G25" s="19"/>
      <c r="H25" s="19"/>
      <c r="I25" s="19"/>
      <c r="J25" s="19"/>
      <c r="K25" s="19"/>
      <c r="L25" s="19"/>
      <c r="M25" s="19"/>
      <c r="N25" s="19"/>
      <c r="O25" s="19"/>
      <c r="P25" s="19"/>
      <c r="Q25" s="19"/>
      <c r="R25" s="19"/>
      <c r="S25" s="19"/>
      <c r="T25" s="19"/>
      <c r="U25" s="19"/>
    </row>
    <row r="26" spans="1:21" ht="42.75" customHeight="1">
      <c r="A26" s="20" t="s">
        <v>58</v>
      </c>
      <c r="B26" s="22" t="s">
        <v>162</v>
      </c>
      <c r="C26" s="31" t="s">
        <v>575</v>
      </c>
      <c r="D26" s="19"/>
      <c r="E26" s="19"/>
      <c r="F26" s="19"/>
      <c r="G26" s="19"/>
      <c r="H26" s="19"/>
      <c r="I26" s="19"/>
      <c r="J26" s="19"/>
      <c r="K26" s="19"/>
      <c r="L26" s="19"/>
      <c r="M26" s="19"/>
      <c r="N26" s="19"/>
      <c r="O26" s="19"/>
      <c r="P26" s="19"/>
      <c r="Q26" s="19"/>
      <c r="R26" s="19"/>
      <c r="S26" s="19"/>
      <c r="T26" s="19"/>
      <c r="U26" s="19"/>
    </row>
    <row r="27" spans="1:21" ht="159.75" customHeight="1">
      <c r="A27" s="20" t="s">
        <v>57</v>
      </c>
      <c r="B27" s="21" t="s">
        <v>430</v>
      </c>
      <c r="C27" s="241" t="s">
        <v>587</v>
      </c>
      <c r="D27" s="19"/>
      <c r="E27" s="19"/>
      <c r="F27" s="19"/>
      <c r="G27" s="19"/>
      <c r="H27" s="19"/>
      <c r="I27" s="19"/>
      <c r="J27" s="19"/>
      <c r="K27" s="19"/>
      <c r="L27" s="19"/>
      <c r="M27" s="19"/>
      <c r="N27" s="19"/>
      <c r="O27" s="19"/>
      <c r="P27" s="19"/>
      <c r="Q27" s="19"/>
      <c r="R27" s="19"/>
      <c r="S27" s="19"/>
      <c r="T27" s="19"/>
      <c r="U27" s="19"/>
    </row>
    <row r="28" spans="1:21" ht="42.75" customHeight="1">
      <c r="A28" s="20" t="s">
        <v>55</v>
      </c>
      <c r="B28" s="21" t="s">
        <v>56</v>
      </c>
      <c r="C28" s="240">
        <v>2024</v>
      </c>
      <c r="D28" s="19"/>
      <c r="E28" s="19"/>
      <c r="F28" s="19"/>
      <c r="G28" s="19"/>
      <c r="H28" s="19"/>
      <c r="I28" s="19"/>
      <c r="J28" s="19"/>
      <c r="K28" s="19"/>
      <c r="L28" s="19"/>
      <c r="M28" s="19"/>
      <c r="N28" s="19"/>
      <c r="O28" s="19"/>
      <c r="P28" s="19"/>
      <c r="Q28" s="19"/>
      <c r="R28" s="19"/>
      <c r="S28" s="19"/>
      <c r="T28" s="19"/>
      <c r="U28" s="19"/>
    </row>
    <row r="29" spans="1:21" ht="42.75" customHeight="1">
      <c r="A29" s="20" t="s">
        <v>53</v>
      </c>
      <c r="B29" s="21" t="s">
        <v>54</v>
      </c>
      <c r="C29" s="31">
        <v>2025</v>
      </c>
      <c r="D29" s="19"/>
      <c r="E29" s="19"/>
      <c r="F29" s="19"/>
      <c r="G29" s="19"/>
      <c r="H29" s="19"/>
      <c r="I29" s="19"/>
      <c r="J29" s="19"/>
      <c r="K29" s="19"/>
      <c r="L29" s="19"/>
      <c r="M29" s="19"/>
      <c r="N29" s="19"/>
      <c r="O29" s="19"/>
      <c r="P29" s="19"/>
      <c r="Q29" s="19"/>
      <c r="R29" s="19"/>
      <c r="S29" s="19"/>
      <c r="T29" s="19"/>
      <c r="U29" s="19"/>
    </row>
    <row r="30" spans="1:21" ht="42.75" customHeight="1">
      <c r="A30" s="20" t="s">
        <v>72</v>
      </c>
      <c r="B30" s="21" t="s">
        <v>52</v>
      </c>
      <c r="C30" s="34"/>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4"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68</v>
      </c>
    </row>
    <row r="2" spans="1:28" ht="18.75">
      <c r="Z2" s="13" t="s">
        <v>10</v>
      </c>
    </row>
    <row r="3" spans="1:28" ht="18.75">
      <c r="Z3" s="13" t="s">
        <v>67</v>
      </c>
    </row>
    <row r="4" spans="1:28" ht="18.75" customHeight="1">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3"/>
      <c r="AB6" s="143"/>
    </row>
    <row r="7" spans="1:28" ht="18.7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3"/>
      <c r="AB7" s="143"/>
    </row>
    <row r="8" spans="1:28" ht="15.75">
      <c r="A8" s="254" t="str">
        <f>'1. паспорт местоположение'!A9:C9</f>
        <v>ГУП СК "Ставэлектросеть"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4"/>
      <c r="AB8" s="144"/>
    </row>
    <row r="9" spans="1:28" ht="15.7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5"/>
      <c r="AB9" s="145"/>
    </row>
    <row r="10" spans="1:28" ht="18.7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3"/>
      <c r="AB10" s="143"/>
    </row>
    <row r="11" spans="1:28" ht="15.75">
      <c r="A11" s="254" t="str">
        <f>'1. паспорт местоположение'!A12:C12</f>
        <v>О_CTP_0000441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4"/>
      <c r="AB11" s="144"/>
    </row>
    <row r="12" spans="1:28" ht="15.7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5"/>
      <c r="AB12" s="145"/>
    </row>
    <row r="13" spans="1:28" ht="18.7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9"/>
      <c r="AB13" s="9"/>
    </row>
    <row r="14" spans="1:28" ht="15.75">
      <c r="A14" s="254" t="str">
        <f>'1. паспорт местоположение'!A15:C15</f>
        <v xml:space="preserve">Строительство ВЛИ 0,4кВ ТП 93 Ф 806 н.в. Ф-1
            по ТУ № 34/2024/ИП/ДИВ от 22.11.2024г. заявитель ООО «Т2 Мобайл»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4"/>
      <c r="AB14" s="144"/>
    </row>
    <row r="15" spans="1:28" ht="15.7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5"/>
      <c r="AB15" s="145"/>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3"/>
      <c r="AB16" s="153"/>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3"/>
      <c r="AB17" s="153"/>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3"/>
      <c r="AB18" s="153"/>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3"/>
      <c r="AB19" s="153"/>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4"/>
      <c r="AB20" s="154"/>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4"/>
      <c r="AB21" s="154"/>
    </row>
    <row r="22" spans="1:28">
      <c r="A22" s="286" t="s">
        <v>448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5"/>
      <c r="AB22" s="155"/>
    </row>
    <row r="23" spans="1:28" ht="32.25" customHeight="1">
      <c r="A23" s="288" t="s">
        <v>316</v>
      </c>
      <c r="B23" s="289"/>
      <c r="C23" s="289"/>
      <c r="D23" s="289"/>
      <c r="E23" s="289"/>
      <c r="F23" s="289"/>
      <c r="G23" s="289"/>
      <c r="H23" s="289"/>
      <c r="I23" s="289"/>
      <c r="J23" s="289"/>
      <c r="K23" s="289"/>
      <c r="L23" s="290"/>
      <c r="M23" s="287" t="s">
        <v>317</v>
      </c>
      <c r="N23" s="287"/>
      <c r="O23" s="287"/>
      <c r="P23" s="287"/>
      <c r="Q23" s="287"/>
      <c r="R23" s="287"/>
      <c r="S23" s="287"/>
      <c r="T23" s="287"/>
      <c r="U23" s="287"/>
      <c r="V23" s="287"/>
      <c r="W23" s="287"/>
      <c r="X23" s="287"/>
      <c r="Y23" s="287"/>
      <c r="Z23" s="287"/>
    </row>
    <row r="24" spans="1:28" ht="151.5" customHeight="1">
      <c r="A24" s="65" t="s">
        <v>165</v>
      </c>
      <c r="B24" s="66" t="s">
        <v>194</v>
      </c>
      <c r="C24" s="65" t="s">
        <v>310</v>
      </c>
      <c r="D24" s="65" t="s">
        <v>166</v>
      </c>
      <c r="E24" s="65" t="s">
        <v>311</v>
      </c>
      <c r="F24" s="65" t="s">
        <v>313</v>
      </c>
      <c r="G24" s="65" t="s">
        <v>312</v>
      </c>
      <c r="H24" s="65" t="s">
        <v>167</v>
      </c>
      <c r="I24" s="65" t="s">
        <v>314</v>
      </c>
      <c r="J24" s="65" t="s">
        <v>199</v>
      </c>
      <c r="K24" s="66" t="s">
        <v>193</v>
      </c>
      <c r="L24" s="66" t="s">
        <v>168</v>
      </c>
      <c r="M24" s="67" t="s">
        <v>213</v>
      </c>
      <c r="N24" s="66" t="s">
        <v>456</v>
      </c>
      <c r="O24" s="65" t="s">
        <v>210</v>
      </c>
      <c r="P24" s="65" t="s">
        <v>211</v>
      </c>
      <c r="Q24" s="65" t="s">
        <v>209</v>
      </c>
      <c r="R24" s="65" t="s">
        <v>167</v>
      </c>
      <c r="S24" s="65" t="s">
        <v>208</v>
      </c>
      <c r="T24" s="65" t="s">
        <v>207</v>
      </c>
      <c r="U24" s="65" t="s">
        <v>309</v>
      </c>
      <c r="V24" s="65" t="s">
        <v>209</v>
      </c>
      <c r="W24" s="74" t="s">
        <v>192</v>
      </c>
      <c r="X24" s="74" t="s">
        <v>224</v>
      </c>
      <c r="Y24" s="74" t="s">
        <v>225</v>
      </c>
      <c r="Z24" s="76" t="s">
        <v>222</v>
      </c>
    </row>
    <row r="25" spans="1:28" ht="16.5" customHeight="1">
      <c r="A25" s="65">
        <v>1</v>
      </c>
      <c r="B25" s="66">
        <v>2</v>
      </c>
      <c r="C25" s="65">
        <v>3</v>
      </c>
      <c r="D25" s="66">
        <v>4</v>
      </c>
      <c r="E25" s="65">
        <v>5</v>
      </c>
      <c r="F25" s="66">
        <v>6</v>
      </c>
      <c r="G25" s="65">
        <v>7</v>
      </c>
      <c r="H25" s="66">
        <v>8</v>
      </c>
      <c r="I25" s="65">
        <v>9</v>
      </c>
      <c r="J25" s="66">
        <v>10</v>
      </c>
      <c r="K25" s="156">
        <v>11</v>
      </c>
      <c r="L25" s="66">
        <v>12</v>
      </c>
      <c r="M25" s="156">
        <v>13</v>
      </c>
      <c r="N25" s="66">
        <v>14</v>
      </c>
      <c r="O25" s="156">
        <v>15</v>
      </c>
      <c r="P25" s="66">
        <v>16</v>
      </c>
      <c r="Q25" s="156">
        <v>17</v>
      </c>
      <c r="R25" s="66">
        <v>18</v>
      </c>
      <c r="S25" s="156">
        <v>19</v>
      </c>
      <c r="T25" s="66">
        <v>20</v>
      </c>
      <c r="U25" s="156">
        <v>21</v>
      </c>
      <c r="V25" s="66">
        <v>22</v>
      </c>
      <c r="W25" s="156">
        <v>23</v>
      </c>
      <c r="X25" s="66">
        <v>24</v>
      </c>
      <c r="Y25" s="156">
        <v>25</v>
      </c>
      <c r="Z25" s="66">
        <v>26</v>
      </c>
    </row>
    <row r="26" spans="1:28" ht="45.75" customHeight="1">
      <c r="A26" s="58" t="s">
        <v>294</v>
      </c>
      <c r="B26" s="64"/>
      <c r="C26" s="60" t="s">
        <v>296</v>
      </c>
      <c r="D26" s="60" t="s">
        <v>297</v>
      </c>
      <c r="E26" s="60" t="s">
        <v>298</v>
      </c>
      <c r="F26" s="60" t="s">
        <v>204</v>
      </c>
      <c r="G26" s="60" t="s">
        <v>299</v>
      </c>
      <c r="H26" s="60" t="s">
        <v>167</v>
      </c>
      <c r="I26" s="60" t="s">
        <v>300</v>
      </c>
      <c r="J26" s="60" t="s">
        <v>301</v>
      </c>
      <c r="K26" s="57"/>
      <c r="L26" s="61" t="s">
        <v>190</v>
      </c>
      <c r="M26" s="63" t="s">
        <v>206</v>
      </c>
      <c r="N26" s="57"/>
      <c r="O26" s="57"/>
      <c r="P26" s="57"/>
      <c r="Q26" s="57"/>
      <c r="R26" s="57"/>
      <c r="S26" s="57"/>
      <c r="T26" s="57"/>
      <c r="U26" s="57"/>
      <c r="V26" s="57"/>
      <c r="W26" s="57"/>
      <c r="X26" s="57"/>
      <c r="Y26" s="57"/>
      <c r="Z26" s="59" t="s">
        <v>223</v>
      </c>
    </row>
    <row r="27" spans="1:28">
      <c r="A27" s="57" t="s">
        <v>169</v>
      </c>
      <c r="B27" s="57" t="s">
        <v>195</v>
      </c>
      <c r="C27" s="57" t="s">
        <v>174</v>
      </c>
      <c r="D27" s="57" t="s">
        <v>175</v>
      </c>
      <c r="E27" s="57" t="s">
        <v>214</v>
      </c>
      <c r="F27" s="60" t="s">
        <v>170</v>
      </c>
      <c r="G27" s="60" t="s">
        <v>218</v>
      </c>
      <c r="H27" s="57" t="s">
        <v>167</v>
      </c>
      <c r="I27" s="60" t="s">
        <v>200</v>
      </c>
      <c r="J27" s="60" t="s">
        <v>182</v>
      </c>
      <c r="K27" s="61" t="s">
        <v>186</v>
      </c>
      <c r="L27" s="57"/>
      <c r="M27" s="61" t="s">
        <v>212</v>
      </c>
      <c r="N27" s="57"/>
      <c r="O27" s="57"/>
      <c r="P27" s="57"/>
      <c r="Q27" s="57"/>
      <c r="R27" s="57"/>
      <c r="S27" s="57"/>
      <c r="T27" s="57"/>
      <c r="U27" s="57"/>
      <c r="V27" s="57"/>
      <c r="W27" s="57"/>
      <c r="X27" s="57"/>
      <c r="Y27" s="57"/>
      <c r="Z27" s="57"/>
    </row>
    <row r="28" spans="1:28">
      <c r="A28" s="57" t="s">
        <v>169</v>
      </c>
      <c r="B28" s="57" t="s">
        <v>196</v>
      </c>
      <c r="C28" s="57" t="s">
        <v>176</v>
      </c>
      <c r="D28" s="57" t="s">
        <v>177</v>
      </c>
      <c r="E28" s="57" t="s">
        <v>215</v>
      </c>
      <c r="F28" s="60" t="s">
        <v>171</v>
      </c>
      <c r="G28" s="60" t="s">
        <v>219</v>
      </c>
      <c r="H28" s="57" t="s">
        <v>167</v>
      </c>
      <c r="I28" s="60" t="s">
        <v>201</v>
      </c>
      <c r="J28" s="60" t="s">
        <v>183</v>
      </c>
      <c r="K28" s="61" t="s">
        <v>187</v>
      </c>
      <c r="L28" s="62"/>
      <c r="M28" s="61" t="s">
        <v>0</v>
      </c>
      <c r="N28" s="61"/>
      <c r="O28" s="61"/>
      <c r="P28" s="61"/>
      <c r="Q28" s="61"/>
      <c r="R28" s="61"/>
      <c r="S28" s="61"/>
      <c r="T28" s="61"/>
      <c r="U28" s="61"/>
      <c r="V28" s="61"/>
      <c r="W28" s="61"/>
      <c r="X28" s="61"/>
      <c r="Y28" s="61"/>
      <c r="Z28" s="61"/>
    </row>
    <row r="29" spans="1:28">
      <c r="A29" s="57" t="s">
        <v>169</v>
      </c>
      <c r="B29" s="57" t="s">
        <v>197</v>
      </c>
      <c r="C29" s="57" t="s">
        <v>178</v>
      </c>
      <c r="D29" s="57" t="s">
        <v>179</v>
      </c>
      <c r="E29" s="57" t="s">
        <v>216</v>
      </c>
      <c r="F29" s="60" t="s">
        <v>172</v>
      </c>
      <c r="G29" s="60" t="s">
        <v>220</v>
      </c>
      <c r="H29" s="57" t="s">
        <v>167</v>
      </c>
      <c r="I29" s="60" t="s">
        <v>202</v>
      </c>
      <c r="J29" s="60" t="s">
        <v>184</v>
      </c>
      <c r="K29" s="61" t="s">
        <v>188</v>
      </c>
      <c r="L29" s="62"/>
      <c r="M29" s="57"/>
      <c r="N29" s="57"/>
      <c r="O29" s="57"/>
      <c r="P29" s="57"/>
      <c r="Q29" s="57"/>
      <c r="R29" s="57"/>
      <c r="S29" s="57"/>
      <c r="T29" s="57"/>
      <c r="U29" s="57"/>
      <c r="V29" s="57"/>
      <c r="W29" s="57"/>
      <c r="X29" s="57"/>
      <c r="Y29" s="57"/>
      <c r="Z29" s="57"/>
    </row>
    <row r="30" spans="1:28">
      <c r="A30" s="57" t="s">
        <v>169</v>
      </c>
      <c r="B30" s="57" t="s">
        <v>198</v>
      </c>
      <c r="C30" s="57" t="s">
        <v>180</v>
      </c>
      <c r="D30" s="57" t="s">
        <v>181</v>
      </c>
      <c r="E30" s="57" t="s">
        <v>217</v>
      </c>
      <c r="F30" s="60" t="s">
        <v>173</v>
      </c>
      <c r="G30" s="60" t="s">
        <v>221</v>
      </c>
      <c r="H30" s="57" t="s">
        <v>167</v>
      </c>
      <c r="I30" s="60" t="s">
        <v>203</v>
      </c>
      <c r="J30" s="60" t="s">
        <v>185</v>
      </c>
      <c r="K30" s="61" t="s">
        <v>189</v>
      </c>
      <c r="L30" s="62"/>
      <c r="M30" s="57"/>
      <c r="N30" s="57"/>
      <c r="O30" s="57"/>
      <c r="P30" s="57"/>
      <c r="Q30" s="57"/>
      <c r="R30" s="57"/>
      <c r="S30" s="57"/>
      <c r="T30" s="57"/>
      <c r="U30" s="57"/>
      <c r="V30" s="57"/>
      <c r="W30" s="57"/>
      <c r="X30" s="57"/>
      <c r="Y30" s="57"/>
      <c r="Z30" s="57"/>
    </row>
    <row r="31" spans="1:28">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c r="A32" s="64" t="s">
        <v>295</v>
      </c>
      <c r="B32" s="64"/>
      <c r="C32" s="60" t="s">
        <v>302</v>
      </c>
      <c r="D32" s="60" t="s">
        <v>303</v>
      </c>
      <c r="E32" s="60" t="s">
        <v>304</v>
      </c>
      <c r="F32" s="60" t="s">
        <v>305</v>
      </c>
      <c r="G32" s="60" t="s">
        <v>306</v>
      </c>
      <c r="H32" s="60" t="s">
        <v>167</v>
      </c>
      <c r="I32" s="60" t="s">
        <v>307</v>
      </c>
      <c r="J32" s="60" t="s">
        <v>308</v>
      </c>
      <c r="K32" s="57"/>
      <c r="L32" s="57"/>
      <c r="M32" s="57"/>
      <c r="N32" s="57"/>
      <c r="O32" s="57"/>
      <c r="P32" s="57"/>
      <c r="Q32" s="57"/>
      <c r="R32" s="57"/>
      <c r="S32" s="57"/>
      <c r="T32" s="57"/>
      <c r="U32" s="57"/>
      <c r="V32" s="57"/>
      <c r="W32" s="57"/>
      <c r="X32" s="57"/>
      <c r="Y32" s="57"/>
      <c r="Z32" s="57"/>
    </row>
    <row r="33" spans="1:26">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90" zoomScaleSheetLayoutView="9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68</v>
      </c>
    </row>
    <row r="2" spans="1:28" s="10" customFormat="1" ht="18.75" customHeight="1">
      <c r="A2" s="16"/>
      <c r="B2" s="16"/>
      <c r="O2" s="13" t="s">
        <v>10</v>
      </c>
    </row>
    <row r="3" spans="1:28" s="10" customFormat="1" ht="18.75">
      <c r="A3" s="15"/>
      <c r="B3" s="15"/>
      <c r="O3" s="13" t="s">
        <v>67</v>
      </c>
    </row>
    <row r="4" spans="1:28" s="10" customFormat="1" ht="18.75">
      <c r="A4" s="15"/>
      <c r="B4" s="15"/>
      <c r="L4" s="13"/>
    </row>
    <row r="5" spans="1:28" s="10" customFormat="1" ht="15.7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52"/>
      <c r="Q5" s="152"/>
      <c r="R5" s="152"/>
      <c r="S5" s="152"/>
      <c r="T5" s="152"/>
      <c r="U5" s="152"/>
      <c r="V5" s="152"/>
      <c r="W5" s="152"/>
      <c r="X5" s="152"/>
      <c r="Y5" s="152"/>
      <c r="Z5" s="152"/>
      <c r="AA5" s="152"/>
      <c r="AB5" s="152"/>
    </row>
    <row r="6" spans="1:28" s="10" customFormat="1" ht="18.75">
      <c r="A6" s="15"/>
      <c r="B6" s="15"/>
      <c r="L6" s="13"/>
    </row>
    <row r="7" spans="1:28" s="10" customFormat="1" ht="18.75">
      <c r="A7" s="253" t="s">
        <v>9</v>
      </c>
      <c r="B7" s="253"/>
      <c r="C7" s="253"/>
      <c r="D7" s="253"/>
      <c r="E7" s="253"/>
      <c r="F7" s="253"/>
      <c r="G7" s="253"/>
      <c r="H7" s="253"/>
      <c r="I7" s="253"/>
      <c r="J7" s="253"/>
      <c r="K7" s="253"/>
      <c r="L7" s="253"/>
      <c r="M7" s="253"/>
      <c r="N7" s="253"/>
      <c r="O7" s="253"/>
      <c r="P7" s="11"/>
      <c r="Q7" s="11"/>
      <c r="R7" s="11"/>
      <c r="S7" s="11"/>
      <c r="T7" s="11"/>
      <c r="U7" s="11"/>
      <c r="V7" s="11"/>
      <c r="W7" s="11"/>
      <c r="X7" s="11"/>
      <c r="Y7" s="11"/>
      <c r="Z7" s="11"/>
    </row>
    <row r="8" spans="1:28" s="10" customFormat="1" ht="18.75">
      <c r="A8" s="253"/>
      <c r="B8" s="253"/>
      <c r="C8" s="253"/>
      <c r="D8" s="253"/>
      <c r="E8" s="253"/>
      <c r="F8" s="253"/>
      <c r="G8" s="253"/>
      <c r="H8" s="253"/>
      <c r="I8" s="253"/>
      <c r="J8" s="253"/>
      <c r="K8" s="253"/>
      <c r="L8" s="253"/>
      <c r="M8" s="253"/>
      <c r="N8" s="253"/>
      <c r="O8" s="253"/>
      <c r="P8" s="11"/>
      <c r="Q8" s="11"/>
      <c r="R8" s="11"/>
      <c r="S8" s="11"/>
      <c r="T8" s="11"/>
      <c r="U8" s="11"/>
      <c r="V8" s="11"/>
      <c r="W8" s="11"/>
      <c r="X8" s="11"/>
      <c r="Y8" s="11"/>
      <c r="Z8" s="11"/>
    </row>
    <row r="9" spans="1:28" s="10" customFormat="1" ht="18.75">
      <c r="A9" s="254" t="str">
        <f>'1. паспорт местоположение'!A9:C9</f>
        <v>ГУП СК "Ставэлектросеть"</v>
      </c>
      <c r="B9" s="254"/>
      <c r="C9" s="254"/>
      <c r="D9" s="254"/>
      <c r="E9" s="254"/>
      <c r="F9" s="254"/>
      <c r="G9" s="254"/>
      <c r="H9" s="254"/>
      <c r="I9" s="254"/>
      <c r="J9" s="254"/>
      <c r="K9" s="254"/>
      <c r="L9" s="254"/>
      <c r="M9" s="254"/>
      <c r="N9" s="254"/>
      <c r="O9" s="254"/>
      <c r="P9" s="11"/>
      <c r="Q9" s="11"/>
      <c r="R9" s="11"/>
      <c r="S9" s="11"/>
      <c r="T9" s="11"/>
      <c r="U9" s="11"/>
      <c r="V9" s="11"/>
      <c r="W9" s="11"/>
      <c r="X9" s="11"/>
      <c r="Y9" s="11"/>
      <c r="Z9" s="11"/>
    </row>
    <row r="10" spans="1:28" s="10" customFormat="1" ht="18.75">
      <c r="A10" s="250" t="s">
        <v>8</v>
      </c>
      <c r="B10" s="250"/>
      <c r="C10" s="250"/>
      <c r="D10" s="250"/>
      <c r="E10" s="250"/>
      <c r="F10" s="250"/>
      <c r="G10" s="250"/>
      <c r="H10" s="250"/>
      <c r="I10" s="250"/>
      <c r="J10" s="250"/>
      <c r="K10" s="250"/>
      <c r="L10" s="250"/>
      <c r="M10" s="250"/>
      <c r="N10" s="250"/>
      <c r="O10" s="250"/>
      <c r="P10" s="11"/>
      <c r="Q10" s="11"/>
      <c r="R10" s="11"/>
      <c r="S10" s="11"/>
      <c r="T10" s="11"/>
      <c r="U10" s="11"/>
      <c r="V10" s="11"/>
      <c r="W10" s="11"/>
      <c r="X10" s="11"/>
      <c r="Y10" s="11"/>
      <c r="Z10" s="11"/>
    </row>
    <row r="11" spans="1:28" s="10" customFormat="1" ht="18.75">
      <c r="A11" s="253"/>
      <c r="B11" s="253"/>
      <c r="C11" s="253"/>
      <c r="D11" s="253"/>
      <c r="E11" s="253"/>
      <c r="F11" s="253"/>
      <c r="G11" s="253"/>
      <c r="H11" s="253"/>
      <c r="I11" s="253"/>
      <c r="J11" s="253"/>
      <c r="K11" s="253"/>
      <c r="L11" s="253"/>
      <c r="M11" s="253"/>
      <c r="N11" s="253"/>
      <c r="O11" s="253"/>
      <c r="P11" s="11"/>
      <c r="Q11" s="11"/>
      <c r="R11" s="11"/>
      <c r="S11" s="11"/>
      <c r="T11" s="11"/>
      <c r="U11" s="11"/>
      <c r="V11" s="11"/>
      <c r="W11" s="11"/>
      <c r="X11" s="11"/>
      <c r="Y11" s="11"/>
      <c r="Z11" s="11"/>
    </row>
    <row r="12" spans="1:28" s="10" customFormat="1" ht="18.75">
      <c r="A12" s="254" t="str">
        <f>'1. паспорт местоположение'!A12:C12</f>
        <v>О_CTP_0000441</v>
      </c>
      <c r="B12" s="254"/>
      <c r="C12" s="254"/>
      <c r="D12" s="254"/>
      <c r="E12" s="254"/>
      <c r="F12" s="254"/>
      <c r="G12" s="254"/>
      <c r="H12" s="254"/>
      <c r="I12" s="254"/>
      <c r="J12" s="254"/>
      <c r="K12" s="254"/>
      <c r="L12" s="254"/>
      <c r="M12" s="254"/>
      <c r="N12" s="254"/>
      <c r="O12" s="254"/>
      <c r="P12" s="11"/>
      <c r="Q12" s="11"/>
      <c r="R12" s="11"/>
      <c r="S12" s="11"/>
      <c r="T12" s="11"/>
      <c r="U12" s="11"/>
      <c r="V12" s="11"/>
      <c r="W12" s="11"/>
      <c r="X12" s="11"/>
      <c r="Y12" s="11"/>
      <c r="Z12" s="11"/>
    </row>
    <row r="13" spans="1:28" s="10" customFormat="1" ht="18.75">
      <c r="A13" s="250" t="s">
        <v>7</v>
      </c>
      <c r="B13" s="250"/>
      <c r="C13" s="250"/>
      <c r="D13" s="250"/>
      <c r="E13" s="250"/>
      <c r="F13" s="250"/>
      <c r="G13" s="250"/>
      <c r="H13" s="250"/>
      <c r="I13" s="250"/>
      <c r="J13" s="250"/>
      <c r="K13" s="250"/>
      <c r="L13" s="250"/>
      <c r="M13" s="250"/>
      <c r="N13" s="250"/>
      <c r="O13" s="250"/>
      <c r="P13" s="11"/>
      <c r="Q13" s="11"/>
      <c r="R13" s="11"/>
      <c r="S13" s="11"/>
      <c r="T13" s="11"/>
      <c r="U13" s="11"/>
      <c r="V13" s="11"/>
      <c r="W13" s="11"/>
      <c r="X13" s="11"/>
      <c r="Y13" s="11"/>
      <c r="Z13" s="11"/>
    </row>
    <row r="14" spans="1:28" s="7" customFormat="1" ht="15.75" customHeight="1">
      <c r="A14" s="260"/>
      <c r="B14" s="260"/>
      <c r="C14" s="260"/>
      <c r="D14" s="260"/>
      <c r="E14" s="260"/>
      <c r="F14" s="260"/>
      <c r="G14" s="260"/>
      <c r="H14" s="260"/>
      <c r="I14" s="260"/>
      <c r="J14" s="260"/>
      <c r="K14" s="260"/>
      <c r="L14" s="260"/>
      <c r="M14" s="260"/>
      <c r="N14" s="260"/>
      <c r="O14" s="260"/>
      <c r="P14" s="8"/>
      <c r="Q14" s="8"/>
      <c r="R14" s="8"/>
      <c r="S14" s="8"/>
      <c r="T14" s="8"/>
      <c r="U14" s="8"/>
      <c r="V14" s="8"/>
      <c r="W14" s="8"/>
      <c r="X14" s="8"/>
      <c r="Y14" s="8"/>
      <c r="Z14" s="8"/>
    </row>
    <row r="15" spans="1:28" s="2" customFormat="1" ht="15.75">
      <c r="A15" s="254" t="str">
        <f>'1. паспорт местоположение'!A15:C15</f>
        <v xml:space="preserve">Строительство ВЛИ 0,4кВ ТП 93 Ф 806 н.в. Ф-1
            по ТУ № 34/2024/ИП/ДИВ от 22.11.2024г. заявитель ООО «Т2 Мобайл»
</v>
      </c>
      <c r="B15" s="254"/>
      <c r="C15" s="254"/>
      <c r="D15" s="254"/>
      <c r="E15" s="254"/>
      <c r="F15" s="254"/>
      <c r="G15" s="254"/>
      <c r="H15" s="254"/>
      <c r="I15" s="254"/>
      <c r="J15" s="254"/>
      <c r="K15" s="254"/>
      <c r="L15" s="254"/>
      <c r="M15" s="254"/>
      <c r="N15" s="254"/>
      <c r="O15" s="254"/>
      <c r="P15" s="6"/>
      <c r="Q15" s="6"/>
      <c r="R15" s="6"/>
      <c r="S15" s="6"/>
      <c r="T15" s="6"/>
      <c r="U15" s="6"/>
      <c r="V15" s="6"/>
      <c r="W15" s="6"/>
      <c r="X15" s="6"/>
      <c r="Y15" s="6"/>
      <c r="Z15" s="6"/>
    </row>
    <row r="16" spans="1:28" s="2" customFormat="1" ht="15" customHeight="1">
      <c r="A16" s="250" t="s">
        <v>6</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c r="A18" s="292" t="s">
        <v>427</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93" t="s">
        <v>5</v>
      </c>
      <c r="B19" s="293" t="s">
        <v>87</v>
      </c>
      <c r="C19" s="293" t="s">
        <v>86</v>
      </c>
      <c r="D19" s="293" t="s">
        <v>75</v>
      </c>
      <c r="E19" s="294" t="s">
        <v>85</v>
      </c>
      <c r="F19" s="295"/>
      <c r="G19" s="295"/>
      <c r="H19" s="295"/>
      <c r="I19" s="296"/>
      <c r="J19" s="293" t="s">
        <v>84</v>
      </c>
      <c r="K19" s="293"/>
      <c r="L19" s="293"/>
      <c r="M19" s="293"/>
      <c r="N19" s="293"/>
      <c r="O19" s="293"/>
      <c r="P19" s="3"/>
      <c r="Q19" s="3"/>
      <c r="R19" s="3"/>
      <c r="S19" s="3"/>
      <c r="T19" s="3"/>
      <c r="U19" s="3"/>
      <c r="V19" s="3"/>
      <c r="W19" s="3"/>
    </row>
    <row r="20" spans="1:26" s="2" customFormat="1" ht="51" customHeight="1">
      <c r="A20" s="293"/>
      <c r="B20" s="293"/>
      <c r="C20" s="293"/>
      <c r="D20" s="293"/>
      <c r="E20" s="35" t="s">
        <v>83</v>
      </c>
      <c r="F20" s="35" t="s">
        <v>82</v>
      </c>
      <c r="G20" s="35" t="s">
        <v>81</v>
      </c>
      <c r="H20" s="35" t="s">
        <v>80</v>
      </c>
      <c r="I20" s="35" t="s">
        <v>79</v>
      </c>
      <c r="J20" s="35" t="s">
        <v>78</v>
      </c>
      <c r="K20" s="35" t="s">
        <v>4</v>
      </c>
      <c r="L20" s="38" t="s">
        <v>3</v>
      </c>
      <c r="M20" s="37" t="s">
        <v>163</v>
      </c>
      <c r="N20" s="37" t="s">
        <v>77</v>
      </c>
      <c r="O20" s="37" t="s">
        <v>76</v>
      </c>
      <c r="P20" s="24"/>
      <c r="Q20" s="24"/>
      <c r="R20" s="24"/>
      <c r="S20" s="24"/>
      <c r="T20" s="24"/>
      <c r="U20" s="24"/>
      <c r="V20" s="24"/>
      <c r="W20" s="24"/>
      <c r="X20" s="23"/>
      <c r="Y20" s="23"/>
      <c r="Z20" s="23"/>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4"/>
      <c r="Q21" s="24"/>
      <c r="R21" s="24"/>
      <c r="S21" s="24"/>
      <c r="T21" s="24"/>
      <c r="U21" s="24"/>
      <c r="V21" s="24"/>
      <c r="W21" s="24"/>
      <c r="X21" s="23"/>
      <c r="Y21" s="23"/>
      <c r="Z21" s="23"/>
    </row>
    <row r="22" spans="1:26" s="2" customFormat="1" ht="33" customHeight="1">
      <c r="A22" s="174"/>
      <c r="B22" s="175"/>
      <c r="C22" s="176"/>
      <c r="D22" s="176"/>
      <c r="E22" s="176"/>
      <c r="F22" s="176"/>
      <c r="G22" s="176"/>
      <c r="H22" s="176"/>
      <c r="I22" s="176"/>
      <c r="J22" s="169"/>
      <c r="K22" s="169"/>
      <c r="L22" s="142"/>
      <c r="M22" s="142"/>
      <c r="N22" s="142"/>
      <c r="O22" s="142"/>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37" zoomScale="120" zoomScaleSheetLayoutView="120" workbookViewId="0">
      <selection activeCell="AM47" sqref="AM47:AN47"/>
    </sheetView>
  </sheetViews>
  <sheetFormatPr defaultRowHeight="1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4" s="10" customFormat="1" ht="18.75" customHeight="1">
      <c r="A1" s="16"/>
      <c r="I1" s="14"/>
      <c r="J1" s="14"/>
      <c r="K1" s="33" t="s">
        <v>68</v>
      </c>
      <c r="AR1" s="33" t="s">
        <v>68</v>
      </c>
    </row>
    <row r="2" spans="1:44" s="10" customFormat="1" ht="18.75" customHeight="1">
      <c r="A2" s="16"/>
      <c r="I2" s="14"/>
      <c r="J2" s="14"/>
      <c r="K2" s="13" t="s">
        <v>10</v>
      </c>
      <c r="AR2" s="13" t="s">
        <v>10</v>
      </c>
    </row>
    <row r="3" spans="1:44" s="10" customFormat="1" ht="18.75">
      <c r="A3" s="15"/>
      <c r="I3" s="14"/>
      <c r="J3" s="14"/>
      <c r="K3" s="13" t="s">
        <v>67</v>
      </c>
      <c r="AR3" s="13" t="s">
        <v>584</v>
      </c>
    </row>
    <row r="4" spans="1:44" s="10" customFormat="1" ht="18.75">
      <c r="A4" s="15"/>
      <c r="I4" s="14"/>
      <c r="J4" s="14"/>
      <c r="K4" s="13"/>
    </row>
    <row r="5" spans="1:44" s="10" customFormat="1" ht="18.75" customHeight="1">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0" customFormat="1" ht="18.75">
      <c r="A6" s="15"/>
      <c r="I6" s="14"/>
      <c r="J6" s="14"/>
      <c r="K6" s="13"/>
    </row>
    <row r="7" spans="1:44" s="10" customFormat="1" ht="18.7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254" t="str">
        <f>'1. паспорт местоположение'!A9:C9</f>
        <v>ГУП СК "Ставэлектросеть"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0" customFormat="1" ht="18.75" customHeight="1">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254" t="str">
        <f>'1. паспорт местоположение'!A12:C12</f>
        <v>О_CTP_0000441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0" customFormat="1" ht="18.75" customHeight="1">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2.25" customHeight="1">
      <c r="A15" s="256" t="str">
        <f>'1. паспорт местоположение'!A15:C15</f>
        <v xml:space="preserve">Строительство ВЛИ 0,4кВ ТП 93 Ф 806 н.в. Ф-1
            по ТУ № 34/2024/ИП/ДИВ от 22.11.2024г. заявитель ООО «Т2 Мобайл»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52" t="s">
        <v>428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c r="AO19" s="108"/>
      <c r="AP19" s="108"/>
      <c r="AQ19" s="108"/>
      <c r="AR19" s="33"/>
    </row>
    <row r="20" spans="1:45" ht="18.75">
      <c r="AO20" s="108"/>
      <c r="AP20" s="108"/>
      <c r="AQ20" s="108"/>
      <c r="AR20" s="13"/>
    </row>
    <row r="21" spans="1:45" ht="20.25" customHeight="1">
      <c r="AO21" s="108"/>
      <c r="AP21" s="108"/>
      <c r="AQ21" s="108"/>
      <c r="AR21" s="13"/>
    </row>
    <row r="22" spans="1:45" s="2" customFormat="1" ht="15" customHeight="1">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c r="A24" s="362" t="s">
        <v>291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78"/>
      <c r="AN24" s="78"/>
      <c r="AO24" s="106"/>
      <c r="AP24" s="106"/>
      <c r="AQ24" s="106"/>
      <c r="AR24" s="106"/>
      <c r="AS24" s="84"/>
    </row>
    <row r="25" spans="1:45" ht="12.75" customHeight="1">
      <c r="A25" s="342" t="s">
        <v>290</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79"/>
      <c r="AN25" s="363" t="s">
        <v>289</v>
      </c>
      <c r="AO25" s="363"/>
      <c r="AP25" s="363"/>
      <c r="AQ25" s="361"/>
      <c r="AR25" s="361"/>
      <c r="AS25" s="84"/>
    </row>
    <row r="26" spans="1:45" ht="17.25" customHeight="1">
      <c r="A26" s="308" t="s">
        <v>288</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79"/>
      <c r="AN26" s="352" t="s">
        <v>287</v>
      </c>
      <c r="AO26" s="353"/>
      <c r="AP26" s="354"/>
      <c r="AQ26" s="344"/>
      <c r="AR26" s="345"/>
      <c r="AS26" s="84"/>
    </row>
    <row r="27" spans="1:45" ht="17.25" customHeight="1">
      <c r="A27" s="308" t="s">
        <v>286</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79"/>
      <c r="AN27" s="352" t="s">
        <v>285</v>
      </c>
      <c r="AO27" s="353"/>
      <c r="AP27" s="354"/>
      <c r="AQ27" s="344"/>
      <c r="AR27" s="345"/>
      <c r="AS27" s="84"/>
    </row>
    <row r="28" spans="1:45" ht="27.75" customHeight="1" thickBot="1">
      <c r="A28" s="355" t="s">
        <v>284</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79"/>
      <c r="AN28" s="358" t="s">
        <v>283</v>
      </c>
      <c r="AO28" s="359"/>
      <c r="AP28" s="360"/>
      <c r="AQ28" s="344"/>
      <c r="AR28" s="345"/>
      <c r="AS28" s="84"/>
    </row>
    <row r="29" spans="1:45" ht="17.25" customHeight="1">
      <c r="A29" s="346" t="s">
        <v>282</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79"/>
      <c r="AN29" s="349"/>
      <c r="AO29" s="350"/>
      <c r="AP29" s="350"/>
      <c r="AQ29" s="344"/>
      <c r="AR29" s="351"/>
      <c r="AS29" s="84"/>
    </row>
    <row r="30" spans="1:45" ht="17.25" customHeight="1">
      <c r="A30" s="308" t="s">
        <v>281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79"/>
      <c r="AS30" s="84"/>
    </row>
    <row r="31" spans="1:45" ht="17.25" customHeight="1">
      <c r="A31" s="308" t="s">
        <v>280</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79"/>
      <c r="AN31" s="79"/>
      <c r="AO31" s="105"/>
      <c r="AP31" s="105"/>
      <c r="AQ31" s="105"/>
      <c r="AR31" s="105"/>
      <c r="AS31" s="84"/>
    </row>
    <row r="32" spans="1:45" ht="17.25" customHeight="1">
      <c r="A32" s="308" t="s">
        <v>255</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79"/>
      <c r="AN32" s="79"/>
      <c r="AO32" s="79"/>
      <c r="AP32" s="79"/>
      <c r="AQ32" s="79"/>
      <c r="AR32" s="79"/>
      <c r="AS32" s="84"/>
    </row>
    <row r="33" spans="1:45" ht="17.25" customHeight="1">
      <c r="A33" s="308" t="s">
        <v>279</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79"/>
      <c r="AN33" s="79"/>
      <c r="AO33" s="79"/>
      <c r="AP33" s="79"/>
      <c r="AQ33" s="79"/>
      <c r="AR33" s="79"/>
      <c r="AS33" s="84"/>
    </row>
    <row r="34" spans="1:45" ht="17.25" customHeight="1">
      <c r="A34" s="308" t="s">
        <v>278</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79"/>
      <c r="AN34" s="79"/>
      <c r="AO34" s="79"/>
      <c r="AP34" s="79"/>
      <c r="AQ34" s="79"/>
      <c r="AR34" s="79"/>
      <c r="AS34" s="84"/>
    </row>
    <row r="35" spans="1:45" ht="17.25" customHeight="1">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79"/>
      <c r="AN35" s="79"/>
      <c r="AO35" s="79"/>
      <c r="AP35" s="79"/>
      <c r="AQ35" s="79"/>
      <c r="AR35" s="79"/>
      <c r="AS35" s="84"/>
    </row>
    <row r="36" spans="1:45" ht="17.25" customHeight="1" thickBot="1">
      <c r="A36" s="326" t="s">
        <v>243</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79"/>
      <c r="AN36" s="79"/>
      <c r="AO36" s="79"/>
      <c r="AP36" s="79"/>
      <c r="AQ36" s="79"/>
      <c r="AR36" s="79"/>
      <c r="AS36" s="84"/>
    </row>
    <row r="37" spans="1:45" ht="17.25" customHeight="1">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79"/>
      <c r="AN37" s="79"/>
      <c r="AO37" s="79"/>
      <c r="AP37" s="79"/>
      <c r="AQ37" s="79"/>
      <c r="AR37" s="79"/>
      <c r="AS37" s="84"/>
    </row>
    <row r="38" spans="1:45" ht="17.25" customHeight="1">
      <c r="A38" s="308" t="s">
        <v>277</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79"/>
      <c r="AN38" s="79"/>
      <c r="AO38" s="79"/>
      <c r="AP38" s="79"/>
      <c r="AQ38" s="79"/>
      <c r="AR38" s="79"/>
      <c r="AS38" s="84"/>
    </row>
    <row r="39" spans="1:45" ht="17.25" customHeight="1" thickBot="1">
      <c r="A39" s="326" t="s">
        <v>276</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79"/>
      <c r="AN39" s="79"/>
      <c r="AO39" s="79"/>
      <c r="AP39" s="79"/>
      <c r="AQ39" s="79"/>
      <c r="AR39" s="79"/>
      <c r="AS39" s="84"/>
    </row>
    <row r="40" spans="1:45" ht="17.25" customHeight="1">
      <c r="A40" s="342" t="s">
        <v>275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79"/>
      <c r="AN40" s="79"/>
      <c r="AO40" s="79"/>
      <c r="AP40" s="79"/>
      <c r="AQ40" s="79"/>
      <c r="AR40" s="79"/>
      <c r="AS40" s="84"/>
    </row>
    <row r="41" spans="1:45" ht="17.25" customHeight="1">
      <c r="A41" s="308" t="s">
        <v>274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79"/>
      <c r="AN41" s="79"/>
      <c r="AO41" s="79"/>
      <c r="AP41" s="79"/>
      <c r="AQ41" s="79"/>
      <c r="AR41" s="79"/>
      <c r="AS41" s="84"/>
    </row>
    <row r="42" spans="1:45" ht="17.25" customHeight="1">
      <c r="A42" s="308" t="s">
        <v>273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79"/>
      <c r="AN42" s="79"/>
      <c r="AO42" s="79"/>
      <c r="AP42" s="79"/>
      <c r="AQ42" s="79"/>
      <c r="AR42" s="79"/>
      <c r="AS42" s="84"/>
    </row>
    <row r="43" spans="1:45" ht="17.25" customHeight="1">
      <c r="A43" s="308" t="s">
        <v>272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79"/>
      <c r="AN43" s="79"/>
      <c r="AO43" s="79"/>
      <c r="AP43" s="79"/>
      <c r="AQ43" s="79"/>
      <c r="AR43" s="79"/>
      <c r="AS43" s="84"/>
    </row>
    <row r="44" spans="1:45" ht="17.25" customHeight="1">
      <c r="A44" s="308" t="s">
        <v>271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79"/>
      <c r="AN44" s="79"/>
      <c r="AO44" s="79"/>
      <c r="AP44" s="79"/>
      <c r="AQ44" s="79"/>
      <c r="AR44" s="79"/>
      <c r="AS44" s="84"/>
    </row>
    <row r="45" spans="1:45" ht="17.25" customHeight="1">
      <c r="A45" s="308" t="s">
        <v>270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79"/>
      <c r="AN45" s="79"/>
      <c r="AO45" s="79"/>
      <c r="AP45" s="79"/>
      <c r="AQ45" s="79"/>
      <c r="AR45" s="79"/>
      <c r="AS45" s="84"/>
    </row>
    <row r="46" spans="1:45" ht="17.25" customHeight="1" thickBot="1">
      <c r="A46" s="335" t="s">
        <v>269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79"/>
      <c r="AN46" s="79"/>
      <c r="AO46" s="79"/>
      <c r="AP46" s="79"/>
      <c r="AQ46" s="79"/>
      <c r="AR46" s="79"/>
      <c r="AS46" s="84"/>
    </row>
    <row r="47" spans="1:45" ht="24" customHeight="1">
      <c r="A47" s="338" t="s">
        <v>268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249</v>
      </c>
      <c r="AN47" s="325"/>
      <c r="AO47" s="92" t="s">
        <v>248</v>
      </c>
      <c r="AP47" s="92" t="s">
        <v>247</v>
      </c>
      <c r="AQ47" s="84"/>
    </row>
    <row r="48" spans="1:45" ht="12" customHeight="1">
      <c r="A48" s="308" t="s">
        <v>267</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96"/>
      <c r="AP48" s="96"/>
      <c r="AQ48" s="84"/>
    </row>
    <row r="49" spans="1:43" ht="12" customHeight="1">
      <c r="A49" s="308" t="s">
        <v>266</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96"/>
      <c r="AP49" s="96"/>
      <c r="AQ49" s="84"/>
    </row>
    <row r="50" spans="1:43" ht="12" customHeight="1" thickBot="1">
      <c r="A50" s="326" t="s">
        <v>265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99"/>
      <c r="AP50" s="99"/>
      <c r="AQ50" s="84"/>
    </row>
    <row r="51" spans="1:43" ht="6.75" customHeight="1" thickBot="1">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c r="A52" s="323" t="s">
        <v>264</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249</v>
      </c>
      <c r="AN52" s="325"/>
      <c r="AO52" s="92" t="s">
        <v>248</v>
      </c>
      <c r="AP52" s="92" t="s">
        <v>247</v>
      </c>
      <c r="AQ52" s="84"/>
    </row>
    <row r="53" spans="1:43" ht="11.25" customHeight="1">
      <c r="A53" s="332" t="s">
        <v>263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00"/>
      <c r="AP53" s="100"/>
      <c r="AQ53" s="84"/>
    </row>
    <row r="54" spans="1:43" ht="12" customHeight="1">
      <c r="A54" s="308" t="s">
        <v>262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96"/>
      <c r="AP54" s="96"/>
      <c r="AQ54" s="84"/>
    </row>
    <row r="55" spans="1:43" ht="12" customHeight="1">
      <c r="A55" s="308" t="s">
        <v>261</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96"/>
      <c r="AP55" s="96"/>
      <c r="AQ55" s="84"/>
    </row>
    <row r="56" spans="1:43" ht="12" customHeight="1" thickBot="1">
      <c r="A56" s="326" t="s">
        <v>260</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99"/>
      <c r="AP56" s="99"/>
      <c r="AQ56" s="84"/>
    </row>
    <row r="57" spans="1:43" ht="6" customHeight="1" thickBot="1">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c r="A58" s="323" t="s">
        <v>259</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249</v>
      </c>
      <c r="AN58" s="325"/>
      <c r="AO58" s="92" t="s">
        <v>248</v>
      </c>
      <c r="AP58" s="92" t="s">
        <v>247</v>
      </c>
      <c r="AQ58" s="84"/>
    </row>
    <row r="59" spans="1:43" ht="12.75" customHeight="1">
      <c r="A59" s="329" t="s">
        <v>258</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98"/>
      <c r="AP59" s="98"/>
      <c r="AQ59" s="90"/>
    </row>
    <row r="60" spans="1:43" ht="12" customHeight="1">
      <c r="A60" s="308" t="s">
        <v>257</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96"/>
      <c r="AP60" s="96"/>
      <c r="AQ60" s="84"/>
    </row>
    <row r="61" spans="1:43" ht="12" customHeight="1">
      <c r="A61" s="308" t="s">
        <v>256</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96"/>
      <c r="AP61" s="96"/>
      <c r="AQ61" s="84"/>
    </row>
    <row r="62" spans="1:43" ht="12" customHeight="1">
      <c r="A62" s="308" t="s">
        <v>255</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96"/>
      <c r="AP62" s="96"/>
      <c r="AQ62" s="84"/>
    </row>
    <row r="63" spans="1:43" ht="9.75" customHeight="1">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96"/>
      <c r="AP63" s="96"/>
      <c r="AQ63" s="84"/>
    </row>
    <row r="64" spans="1:43" ht="9.75" customHeight="1">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96"/>
      <c r="AP64" s="96"/>
      <c r="AQ64" s="84"/>
    </row>
    <row r="65" spans="1:43" ht="12" customHeight="1">
      <c r="A65" s="308" t="s">
        <v>254</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96"/>
      <c r="AP65" s="96"/>
      <c r="AQ65" s="84"/>
    </row>
    <row r="66" spans="1:43" ht="27.75" customHeight="1">
      <c r="A66" s="312" t="s">
        <v>253</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97"/>
      <c r="AP66" s="97"/>
      <c r="AQ66" s="90"/>
    </row>
    <row r="67" spans="1:43" ht="11.25" customHeight="1">
      <c r="A67" s="308" t="s">
        <v>245</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96"/>
      <c r="AP67" s="96"/>
      <c r="AQ67" s="84"/>
    </row>
    <row r="68" spans="1:43" ht="25.5" customHeight="1">
      <c r="A68" s="312" t="s">
        <v>246</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97"/>
      <c r="AP68" s="97"/>
      <c r="AQ68" s="90"/>
    </row>
    <row r="69" spans="1:43" ht="12" customHeight="1">
      <c r="A69" s="308" t="s">
        <v>244</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96"/>
      <c r="AP69" s="96"/>
      <c r="AQ69" s="84"/>
    </row>
    <row r="70" spans="1:43" ht="12.75" customHeight="1">
      <c r="A70" s="317" t="s">
        <v>252</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97"/>
      <c r="AP70" s="97"/>
      <c r="AQ70" s="90"/>
    </row>
    <row r="71" spans="1:43" ht="12" customHeight="1">
      <c r="A71" s="308" t="s">
        <v>243</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96"/>
      <c r="AP71" s="96"/>
      <c r="AQ71" s="84"/>
    </row>
    <row r="72" spans="1:43" ht="12.75" customHeight="1" thickBot="1">
      <c r="A72" s="319" t="s">
        <v>251</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95"/>
      <c r="AP72" s="95"/>
      <c r="AQ72" s="90"/>
    </row>
    <row r="73" spans="1:43" ht="7.5" customHeight="1" thickBot="1">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c r="A74" s="323" t="s">
        <v>250</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249</v>
      </c>
      <c r="AN74" s="325"/>
      <c r="AO74" s="92" t="s">
        <v>248</v>
      </c>
      <c r="AP74" s="92" t="s">
        <v>247</v>
      </c>
      <c r="AQ74" s="84"/>
    </row>
    <row r="75" spans="1:43" ht="25.5" customHeight="1">
      <c r="A75" s="312" t="s">
        <v>246</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88"/>
      <c r="AP75" s="88"/>
      <c r="AQ75" s="90"/>
    </row>
    <row r="76" spans="1:43" ht="12" customHeight="1">
      <c r="A76" s="308" t="s">
        <v>245</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91"/>
      <c r="AP76" s="91"/>
      <c r="AQ76" s="84"/>
    </row>
    <row r="77" spans="1:43" ht="12" customHeight="1">
      <c r="A77" s="308" t="s">
        <v>244</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91"/>
      <c r="AP77" s="91"/>
      <c r="AQ77" s="84"/>
    </row>
    <row r="78" spans="1:43" ht="12" customHeight="1">
      <c r="A78" s="308" t="s">
        <v>243</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91"/>
      <c r="AP78" s="91"/>
      <c r="AQ78" s="84"/>
    </row>
    <row r="79" spans="1:43" ht="12" customHeight="1">
      <c r="A79" s="308" t="s">
        <v>242</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91"/>
      <c r="AP79" s="91"/>
      <c r="AQ79" s="84"/>
    </row>
    <row r="80" spans="1:43" ht="12" customHeight="1">
      <c r="A80" s="308" t="s">
        <v>241</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91"/>
      <c r="AP80" s="91"/>
      <c r="AQ80" s="84"/>
    </row>
    <row r="81" spans="1:45" ht="12.75" customHeight="1">
      <c r="A81" s="308" t="s">
        <v>240</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91"/>
      <c r="AP81" s="91"/>
      <c r="AQ81" s="84"/>
    </row>
    <row r="82" spans="1:45" ht="12.75" customHeight="1">
      <c r="A82" s="308" t="s">
        <v>239</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91"/>
      <c r="AP82" s="91"/>
      <c r="AQ82" s="84"/>
    </row>
    <row r="83" spans="1:45" ht="12" customHeight="1">
      <c r="A83" s="317" t="s">
        <v>238</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88"/>
      <c r="AP83" s="88"/>
      <c r="AQ83" s="90"/>
    </row>
    <row r="84" spans="1:45" ht="12" customHeight="1">
      <c r="A84" s="317" t="s">
        <v>237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88"/>
      <c r="AP84" s="88"/>
      <c r="AQ84" s="90"/>
    </row>
    <row r="85" spans="1:45" ht="12" customHeight="1">
      <c r="A85" s="308" t="s">
        <v>236</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91"/>
      <c r="AP85" s="91"/>
      <c r="AQ85" s="78"/>
    </row>
    <row r="86" spans="1:45" ht="27.75" customHeight="1">
      <c r="A86" s="312" t="s">
        <v>235</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88"/>
      <c r="AP86" s="88"/>
      <c r="AQ86" s="90"/>
    </row>
    <row r="87" spans="1:45">
      <c r="A87" s="312" t="s">
        <v>234</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88"/>
      <c r="AP87" s="88"/>
      <c r="AQ87" s="90"/>
    </row>
    <row r="88" spans="1:45" ht="14.25" customHeight="1">
      <c r="A88" s="301" t="s">
        <v>233</v>
      </c>
      <c r="B88" s="302"/>
      <c r="C88" s="302"/>
      <c r="D88" s="303"/>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304"/>
      <c r="AL88" s="305"/>
      <c r="AM88" s="306"/>
      <c r="AN88" s="307"/>
      <c r="AO88" s="88"/>
      <c r="AP88" s="88"/>
      <c r="AQ88" s="90"/>
    </row>
    <row r="89" spans="1:45">
      <c r="A89" s="301" t="s">
        <v>232</v>
      </c>
      <c r="B89" s="302"/>
      <c r="C89" s="302"/>
      <c r="D89" s="303"/>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304"/>
      <c r="AL89" s="305"/>
      <c r="AM89" s="306"/>
      <c r="AN89" s="307"/>
      <c r="AO89" s="88"/>
      <c r="AP89" s="88"/>
      <c r="AQ89" s="78"/>
    </row>
    <row r="90" spans="1:45" ht="12" customHeight="1" thickBot="1">
      <c r="A90" s="87" t="s">
        <v>231</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297"/>
      <c r="AL90" s="298"/>
      <c r="AM90" s="299"/>
      <c r="AN90" s="300"/>
      <c r="AO90" s="85"/>
      <c r="AP90" s="85"/>
      <c r="AQ90" s="84"/>
    </row>
    <row r="91" spans="1:45" ht="3"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c r="A92" s="79" t="s">
        <v>230</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c r="A93" s="83" t="s">
        <v>229</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c r="A94" s="83" t="s">
        <v>228</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c r="A95" s="83" t="s">
        <v>227</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c r="A96" s="79" t="s">
        <v>226</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F88"/>
  <sheetViews>
    <sheetView view="pageBreakPreview" topLeftCell="A13" zoomScale="70" zoomScaleSheetLayoutView="70" workbookViewId="0">
      <selection activeCell="F50" sqref="F50"/>
    </sheetView>
  </sheetViews>
  <sheetFormatPr defaultRowHeight="15.75"/>
  <cols>
    <col min="1" max="1" width="9.140625" style="53"/>
    <col min="2" max="2" width="31" style="53" customWidth="1"/>
    <col min="3" max="3" width="20.28515625" style="53" customWidth="1"/>
    <col min="4" max="4" width="22.140625" style="53" customWidth="1"/>
    <col min="5" max="5" width="23.42578125" style="53" customWidth="1"/>
    <col min="6" max="6" width="21.5703125" style="53" customWidth="1"/>
    <col min="7" max="7" width="28.140625" style="53" customWidth="1"/>
    <col min="8" max="8" width="20.42578125" style="53" customWidth="1"/>
    <col min="9" max="9" width="9.140625" style="53"/>
    <col min="10" max="10" width="18.7109375" style="53" customWidth="1"/>
    <col min="11" max="11" width="9.140625" style="53"/>
    <col min="12" max="12" width="14.5703125" style="53" customWidth="1"/>
    <col min="13" max="240" width="9.140625" style="53"/>
    <col min="241" max="241" width="37.7109375" style="53" customWidth="1"/>
    <col min="242" max="242" width="9.140625" style="53"/>
    <col min="243" max="243" width="12.85546875" style="53" customWidth="1"/>
    <col min="244" max="245" width="0" style="53" hidden="1" customWidth="1"/>
    <col min="246" max="246" width="18.28515625" style="53" customWidth="1"/>
    <col min="247" max="247" width="64.85546875" style="53" customWidth="1"/>
    <col min="248" max="251" width="9.140625" style="53"/>
    <col min="252" max="252" width="14.85546875" style="53" customWidth="1"/>
    <col min="253" max="496" width="9.140625" style="53"/>
    <col min="497" max="497" width="37.7109375" style="53" customWidth="1"/>
    <col min="498" max="498" width="9.140625" style="53"/>
    <col min="499" max="499" width="12.85546875" style="53" customWidth="1"/>
    <col min="500" max="501" width="0" style="53" hidden="1" customWidth="1"/>
    <col min="502" max="502" width="18.28515625" style="53" customWidth="1"/>
    <col min="503" max="503" width="64.85546875" style="53" customWidth="1"/>
    <col min="504" max="507" width="9.140625" style="53"/>
    <col min="508" max="508" width="14.85546875" style="53" customWidth="1"/>
    <col min="509" max="752" width="9.140625" style="53"/>
    <col min="753" max="753" width="37.7109375" style="53" customWidth="1"/>
    <col min="754" max="754" width="9.140625" style="53"/>
    <col min="755" max="755" width="12.85546875" style="53" customWidth="1"/>
    <col min="756" max="757" width="0" style="53" hidden="1" customWidth="1"/>
    <col min="758" max="758" width="18.28515625" style="53" customWidth="1"/>
    <col min="759" max="759" width="64.85546875" style="53" customWidth="1"/>
    <col min="760" max="763" width="9.140625" style="53"/>
    <col min="764" max="764" width="14.85546875" style="53" customWidth="1"/>
    <col min="765" max="1008" width="9.140625" style="53"/>
    <col min="1009" max="1009" width="37.7109375" style="53" customWidth="1"/>
    <col min="1010" max="1010" width="9.140625" style="53"/>
    <col min="1011" max="1011" width="12.85546875" style="53" customWidth="1"/>
    <col min="1012" max="1013" width="0" style="53" hidden="1" customWidth="1"/>
    <col min="1014" max="1014" width="18.28515625" style="53" customWidth="1"/>
    <col min="1015" max="1015" width="64.85546875" style="53" customWidth="1"/>
    <col min="1016" max="1019" width="9.140625" style="53"/>
    <col min="1020" max="1020" width="14.85546875" style="53" customWidth="1"/>
    <col min="1021" max="1264" width="9.140625" style="53"/>
    <col min="1265" max="1265" width="37.7109375" style="53" customWidth="1"/>
    <col min="1266" max="1266" width="9.140625" style="53"/>
    <col min="1267" max="1267" width="12.85546875" style="53" customWidth="1"/>
    <col min="1268" max="1269" width="0" style="53" hidden="1" customWidth="1"/>
    <col min="1270" max="1270" width="18.28515625" style="53" customWidth="1"/>
    <col min="1271" max="1271" width="64.85546875" style="53" customWidth="1"/>
    <col min="1272" max="1275" width="9.140625" style="53"/>
    <col min="1276" max="1276" width="14.85546875" style="53" customWidth="1"/>
    <col min="1277" max="1520" width="9.140625" style="53"/>
    <col min="1521" max="1521" width="37.7109375" style="53" customWidth="1"/>
    <col min="1522" max="1522" width="9.140625" style="53"/>
    <col min="1523" max="1523" width="12.85546875" style="53" customWidth="1"/>
    <col min="1524" max="1525" width="0" style="53" hidden="1" customWidth="1"/>
    <col min="1526" max="1526" width="18.28515625" style="53" customWidth="1"/>
    <col min="1527" max="1527" width="64.85546875" style="53" customWidth="1"/>
    <col min="1528" max="1531" width="9.140625" style="53"/>
    <col min="1532" max="1532" width="14.85546875" style="53" customWidth="1"/>
    <col min="1533" max="1776" width="9.140625" style="53"/>
    <col min="1777" max="1777" width="37.7109375" style="53" customWidth="1"/>
    <col min="1778" max="1778" width="9.140625" style="53"/>
    <col min="1779" max="1779" width="12.85546875" style="53" customWidth="1"/>
    <col min="1780" max="1781" width="0" style="53" hidden="1" customWidth="1"/>
    <col min="1782" max="1782" width="18.28515625" style="53" customWidth="1"/>
    <col min="1783" max="1783" width="64.85546875" style="53" customWidth="1"/>
    <col min="1784" max="1787" width="9.140625" style="53"/>
    <col min="1788" max="1788" width="14.85546875" style="53" customWidth="1"/>
    <col min="1789" max="2032" width="9.140625" style="53"/>
    <col min="2033" max="2033" width="37.7109375" style="53" customWidth="1"/>
    <col min="2034" max="2034" width="9.140625" style="53"/>
    <col min="2035" max="2035" width="12.85546875" style="53" customWidth="1"/>
    <col min="2036" max="2037" width="0" style="53" hidden="1" customWidth="1"/>
    <col min="2038" max="2038" width="18.28515625" style="53" customWidth="1"/>
    <col min="2039" max="2039" width="64.85546875" style="53" customWidth="1"/>
    <col min="2040" max="2043" width="9.140625" style="53"/>
    <col min="2044" max="2044" width="14.85546875" style="53" customWidth="1"/>
    <col min="2045" max="2288" width="9.140625" style="53"/>
    <col min="2289" max="2289" width="37.7109375" style="53" customWidth="1"/>
    <col min="2290" max="2290" width="9.140625" style="53"/>
    <col min="2291" max="2291" width="12.85546875" style="53" customWidth="1"/>
    <col min="2292" max="2293" width="0" style="53" hidden="1" customWidth="1"/>
    <col min="2294" max="2294" width="18.28515625" style="53" customWidth="1"/>
    <col min="2295" max="2295" width="64.85546875" style="53" customWidth="1"/>
    <col min="2296" max="2299" width="9.140625" style="53"/>
    <col min="2300" max="2300" width="14.85546875" style="53" customWidth="1"/>
    <col min="2301" max="2544" width="9.140625" style="53"/>
    <col min="2545" max="2545" width="37.7109375" style="53" customWidth="1"/>
    <col min="2546" max="2546" width="9.140625" style="53"/>
    <col min="2547" max="2547" width="12.85546875" style="53" customWidth="1"/>
    <col min="2548" max="2549" width="0" style="53" hidden="1" customWidth="1"/>
    <col min="2550" max="2550" width="18.28515625" style="53" customWidth="1"/>
    <col min="2551" max="2551" width="64.85546875" style="53" customWidth="1"/>
    <col min="2552" max="2555" width="9.140625" style="53"/>
    <col min="2556" max="2556" width="14.85546875" style="53" customWidth="1"/>
    <col min="2557" max="2800" width="9.140625" style="53"/>
    <col min="2801" max="2801" width="37.7109375" style="53" customWidth="1"/>
    <col min="2802" max="2802" width="9.140625" style="53"/>
    <col min="2803" max="2803" width="12.85546875" style="53" customWidth="1"/>
    <col min="2804" max="2805" width="0" style="53" hidden="1" customWidth="1"/>
    <col min="2806" max="2806" width="18.28515625" style="53" customWidth="1"/>
    <col min="2807" max="2807" width="64.85546875" style="53" customWidth="1"/>
    <col min="2808" max="2811" width="9.140625" style="53"/>
    <col min="2812" max="2812" width="14.85546875" style="53" customWidth="1"/>
    <col min="2813" max="3056" width="9.140625" style="53"/>
    <col min="3057" max="3057" width="37.7109375" style="53" customWidth="1"/>
    <col min="3058" max="3058" width="9.140625" style="53"/>
    <col min="3059" max="3059" width="12.85546875" style="53" customWidth="1"/>
    <col min="3060" max="3061" width="0" style="53" hidden="1" customWidth="1"/>
    <col min="3062" max="3062" width="18.28515625" style="53" customWidth="1"/>
    <col min="3063" max="3063" width="64.85546875" style="53" customWidth="1"/>
    <col min="3064" max="3067" width="9.140625" style="53"/>
    <col min="3068" max="3068" width="14.85546875" style="53" customWidth="1"/>
    <col min="3069" max="3312" width="9.140625" style="53"/>
    <col min="3313" max="3313" width="37.7109375" style="53" customWidth="1"/>
    <col min="3314" max="3314" width="9.140625" style="53"/>
    <col min="3315" max="3315" width="12.85546875" style="53" customWidth="1"/>
    <col min="3316" max="3317" width="0" style="53" hidden="1" customWidth="1"/>
    <col min="3318" max="3318" width="18.28515625" style="53" customWidth="1"/>
    <col min="3319" max="3319" width="64.85546875" style="53" customWidth="1"/>
    <col min="3320" max="3323" width="9.140625" style="53"/>
    <col min="3324" max="3324" width="14.85546875" style="53" customWidth="1"/>
    <col min="3325" max="3568" width="9.140625" style="53"/>
    <col min="3569" max="3569" width="37.7109375" style="53" customWidth="1"/>
    <col min="3570" max="3570" width="9.140625" style="53"/>
    <col min="3571" max="3571" width="12.85546875" style="53" customWidth="1"/>
    <col min="3572" max="3573" width="0" style="53" hidden="1" customWidth="1"/>
    <col min="3574" max="3574" width="18.28515625" style="53" customWidth="1"/>
    <col min="3575" max="3575" width="64.85546875" style="53" customWidth="1"/>
    <col min="3576" max="3579" width="9.140625" style="53"/>
    <col min="3580" max="3580" width="14.85546875" style="53" customWidth="1"/>
    <col min="3581" max="3824" width="9.140625" style="53"/>
    <col min="3825" max="3825" width="37.7109375" style="53" customWidth="1"/>
    <col min="3826" max="3826" width="9.140625" style="53"/>
    <col min="3827" max="3827" width="12.85546875" style="53" customWidth="1"/>
    <col min="3828" max="3829" width="0" style="53" hidden="1" customWidth="1"/>
    <col min="3830" max="3830" width="18.28515625" style="53" customWidth="1"/>
    <col min="3831" max="3831" width="64.85546875" style="53" customWidth="1"/>
    <col min="3832" max="3835" width="9.140625" style="53"/>
    <col min="3836" max="3836" width="14.85546875" style="53" customWidth="1"/>
    <col min="3837" max="4080" width="9.140625" style="53"/>
    <col min="4081" max="4081" width="37.7109375" style="53" customWidth="1"/>
    <col min="4082" max="4082" width="9.140625" style="53"/>
    <col min="4083" max="4083" width="12.85546875" style="53" customWidth="1"/>
    <col min="4084" max="4085" width="0" style="53" hidden="1" customWidth="1"/>
    <col min="4086" max="4086" width="18.28515625" style="53" customWidth="1"/>
    <col min="4087" max="4087" width="64.85546875" style="53" customWidth="1"/>
    <col min="4088" max="4091" width="9.140625" style="53"/>
    <col min="4092" max="4092" width="14.85546875" style="53" customWidth="1"/>
    <col min="4093" max="4336" width="9.140625" style="53"/>
    <col min="4337" max="4337" width="37.7109375" style="53" customWidth="1"/>
    <col min="4338" max="4338" width="9.140625" style="53"/>
    <col min="4339" max="4339" width="12.85546875" style="53" customWidth="1"/>
    <col min="4340" max="4341" width="0" style="53" hidden="1" customWidth="1"/>
    <col min="4342" max="4342" width="18.28515625" style="53" customWidth="1"/>
    <col min="4343" max="4343" width="64.85546875" style="53" customWidth="1"/>
    <col min="4344" max="4347" width="9.140625" style="53"/>
    <col min="4348" max="4348" width="14.85546875" style="53" customWidth="1"/>
    <col min="4349" max="4592" width="9.140625" style="53"/>
    <col min="4593" max="4593" width="37.7109375" style="53" customWidth="1"/>
    <col min="4594" max="4594" width="9.140625" style="53"/>
    <col min="4595" max="4595" width="12.85546875" style="53" customWidth="1"/>
    <col min="4596" max="4597" width="0" style="53" hidden="1" customWidth="1"/>
    <col min="4598" max="4598" width="18.28515625" style="53" customWidth="1"/>
    <col min="4599" max="4599" width="64.85546875" style="53" customWidth="1"/>
    <col min="4600" max="4603" width="9.140625" style="53"/>
    <col min="4604" max="4604" width="14.85546875" style="53" customWidth="1"/>
    <col min="4605" max="4848" width="9.140625" style="53"/>
    <col min="4849" max="4849" width="37.7109375" style="53" customWidth="1"/>
    <col min="4850" max="4850" width="9.140625" style="53"/>
    <col min="4851" max="4851" width="12.85546875" style="53" customWidth="1"/>
    <col min="4852" max="4853" width="0" style="53" hidden="1" customWidth="1"/>
    <col min="4854" max="4854" width="18.28515625" style="53" customWidth="1"/>
    <col min="4855" max="4855" width="64.85546875" style="53" customWidth="1"/>
    <col min="4856" max="4859" width="9.140625" style="53"/>
    <col min="4860" max="4860" width="14.85546875" style="53" customWidth="1"/>
    <col min="4861" max="5104" width="9.140625" style="53"/>
    <col min="5105" max="5105" width="37.7109375" style="53" customWidth="1"/>
    <col min="5106" max="5106" width="9.140625" style="53"/>
    <col min="5107" max="5107" width="12.85546875" style="53" customWidth="1"/>
    <col min="5108" max="5109" width="0" style="53" hidden="1" customWidth="1"/>
    <col min="5110" max="5110" width="18.28515625" style="53" customWidth="1"/>
    <col min="5111" max="5111" width="64.85546875" style="53" customWidth="1"/>
    <col min="5112" max="5115" width="9.140625" style="53"/>
    <col min="5116" max="5116" width="14.85546875" style="53" customWidth="1"/>
    <col min="5117" max="5360" width="9.140625" style="53"/>
    <col min="5361" max="5361" width="37.7109375" style="53" customWidth="1"/>
    <col min="5362" max="5362" width="9.140625" style="53"/>
    <col min="5363" max="5363" width="12.85546875" style="53" customWidth="1"/>
    <col min="5364" max="5365" width="0" style="53" hidden="1" customWidth="1"/>
    <col min="5366" max="5366" width="18.28515625" style="53" customWidth="1"/>
    <col min="5367" max="5367" width="64.85546875" style="53" customWidth="1"/>
    <col min="5368" max="5371" width="9.140625" style="53"/>
    <col min="5372" max="5372" width="14.85546875" style="53" customWidth="1"/>
    <col min="5373" max="5616" width="9.140625" style="53"/>
    <col min="5617" max="5617" width="37.7109375" style="53" customWidth="1"/>
    <col min="5618" max="5618" width="9.140625" style="53"/>
    <col min="5619" max="5619" width="12.85546875" style="53" customWidth="1"/>
    <col min="5620" max="5621" width="0" style="53" hidden="1" customWidth="1"/>
    <col min="5622" max="5622" width="18.28515625" style="53" customWidth="1"/>
    <col min="5623" max="5623" width="64.85546875" style="53" customWidth="1"/>
    <col min="5624" max="5627" width="9.140625" style="53"/>
    <col min="5628" max="5628" width="14.85546875" style="53" customWidth="1"/>
    <col min="5629" max="5872" width="9.140625" style="53"/>
    <col min="5873" max="5873" width="37.7109375" style="53" customWidth="1"/>
    <col min="5874" max="5874" width="9.140625" style="53"/>
    <col min="5875" max="5875" width="12.85546875" style="53" customWidth="1"/>
    <col min="5876" max="5877" width="0" style="53" hidden="1" customWidth="1"/>
    <col min="5878" max="5878" width="18.28515625" style="53" customWidth="1"/>
    <col min="5879" max="5879" width="64.85546875" style="53" customWidth="1"/>
    <col min="5880" max="5883" width="9.140625" style="53"/>
    <col min="5884" max="5884" width="14.85546875" style="53" customWidth="1"/>
    <col min="5885" max="6128" width="9.140625" style="53"/>
    <col min="6129" max="6129" width="37.7109375" style="53" customWidth="1"/>
    <col min="6130" max="6130" width="9.140625" style="53"/>
    <col min="6131" max="6131" width="12.85546875" style="53" customWidth="1"/>
    <col min="6132" max="6133" width="0" style="53" hidden="1" customWidth="1"/>
    <col min="6134" max="6134" width="18.28515625" style="53" customWidth="1"/>
    <col min="6135" max="6135" width="64.85546875" style="53" customWidth="1"/>
    <col min="6136" max="6139" width="9.140625" style="53"/>
    <col min="6140" max="6140" width="14.85546875" style="53" customWidth="1"/>
    <col min="6141" max="6384" width="9.140625" style="53"/>
    <col min="6385" max="6385" width="37.7109375" style="53" customWidth="1"/>
    <col min="6386" max="6386" width="9.140625" style="53"/>
    <col min="6387" max="6387" width="12.85546875" style="53" customWidth="1"/>
    <col min="6388" max="6389" width="0" style="53" hidden="1" customWidth="1"/>
    <col min="6390" max="6390" width="18.28515625" style="53" customWidth="1"/>
    <col min="6391" max="6391" width="64.85546875" style="53" customWidth="1"/>
    <col min="6392" max="6395" width="9.140625" style="53"/>
    <col min="6396" max="6396" width="14.85546875" style="53" customWidth="1"/>
    <col min="6397" max="6640" width="9.140625" style="53"/>
    <col min="6641" max="6641" width="37.7109375" style="53" customWidth="1"/>
    <col min="6642" max="6642" width="9.140625" style="53"/>
    <col min="6643" max="6643" width="12.85546875" style="53" customWidth="1"/>
    <col min="6644" max="6645" width="0" style="53" hidden="1" customWidth="1"/>
    <col min="6646" max="6646" width="18.28515625" style="53" customWidth="1"/>
    <col min="6647" max="6647" width="64.85546875" style="53" customWidth="1"/>
    <col min="6648" max="6651" width="9.140625" style="53"/>
    <col min="6652" max="6652" width="14.85546875" style="53" customWidth="1"/>
    <col min="6653" max="6896" width="9.140625" style="53"/>
    <col min="6897" max="6897" width="37.7109375" style="53" customWidth="1"/>
    <col min="6898" max="6898" width="9.140625" style="53"/>
    <col min="6899" max="6899" width="12.85546875" style="53" customWidth="1"/>
    <col min="6900" max="6901" width="0" style="53" hidden="1" customWidth="1"/>
    <col min="6902" max="6902" width="18.28515625" style="53" customWidth="1"/>
    <col min="6903" max="6903" width="64.85546875" style="53" customWidth="1"/>
    <col min="6904" max="6907" width="9.140625" style="53"/>
    <col min="6908" max="6908" width="14.85546875" style="53" customWidth="1"/>
    <col min="6909" max="7152" width="9.140625" style="53"/>
    <col min="7153" max="7153" width="37.7109375" style="53" customWidth="1"/>
    <col min="7154" max="7154" width="9.140625" style="53"/>
    <col min="7155" max="7155" width="12.85546875" style="53" customWidth="1"/>
    <col min="7156" max="7157" width="0" style="53" hidden="1" customWidth="1"/>
    <col min="7158" max="7158" width="18.28515625" style="53" customWidth="1"/>
    <col min="7159" max="7159" width="64.85546875" style="53" customWidth="1"/>
    <col min="7160" max="7163" width="9.140625" style="53"/>
    <col min="7164" max="7164" width="14.85546875" style="53" customWidth="1"/>
    <col min="7165" max="7408" width="9.140625" style="53"/>
    <col min="7409" max="7409" width="37.7109375" style="53" customWidth="1"/>
    <col min="7410" max="7410" width="9.140625" style="53"/>
    <col min="7411" max="7411" width="12.85546875" style="53" customWidth="1"/>
    <col min="7412" max="7413" width="0" style="53" hidden="1" customWidth="1"/>
    <col min="7414" max="7414" width="18.28515625" style="53" customWidth="1"/>
    <col min="7415" max="7415" width="64.85546875" style="53" customWidth="1"/>
    <col min="7416" max="7419" width="9.140625" style="53"/>
    <col min="7420" max="7420" width="14.85546875" style="53" customWidth="1"/>
    <col min="7421" max="7664" width="9.140625" style="53"/>
    <col min="7665" max="7665" width="37.7109375" style="53" customWidth="1"/>
    <col min="7666" max="7666" width="9.140625" style="53"/>
    <col min="7667" max="7667" width="12.85546875" style="53" customWidth="1"/>
    <col min="7668" max="7669" width="0" style="53" hidden="1" customWidth="1"/>
    <col min="7670" max="7670" width="18.28515625" style="53" customWidth="1"/>
    <col min="7671" max="7671" width="64.85546875" style="53" customWidth="1"/>
    <col min="7672" max="7675" width="9.140625" style="53"/>
    <col min="7676" max="7676" width="14.85546875" style="53" customWidth="1"/>
    <col min="7677" max="7920" width="9.140625" style="53"/>
    <col min="7921" max="7921" width="37.7109375" style="53" customWidth="1"/>
    <col min="7922" max="7922" width="9.140625" style="53"/>
    <col min="7923" max="7923" width="12.85546875" style="53" customWidth="1"/>
    <col min="7924" max="7925" width="0" style="53" hidden="1" customWidth="1"/>
    <col min="7926" max="7926" width="18.28515625" style="53" customWidth="1"/>
    <col min="7927" max="7927" width="64.85546875" style="53" customWidth="1"/>
    <col min="7928" max="7931" width="9.140625" style="53"/>
    <col min="7932" max="7932" width="14.85546875" style="53" customWidth="1"/>
    <col min="7933" max="8176" width="9.140625" style="53"/>
    <col min="8177" max="8177" width="37.7109375" style="53" customWidth="1"/>
    <col min="8178" max="8178" width="9.140625" style="53"/>
    <col min="8179" max="8179" width="12.85546875" style="53" customWidth="1"/>
    <col min="8180" max="8181" width="0" style="53" hidden="1" customWidth="1"/>
    <col min="8182" max="8182" width="18.28515625" style="53" customWidth="1"/>
    <col min="8183" max="8183" width="64.85546875" style="53" customWidth="1"/>
    <col min="8184" max="8187" width="9.140625" style="53"/>
    <col min="8188" max="8188" width="14.85546875" style="53" customWidth="1"/>
    <col min="8189" max="8432" width="9.140625" style="53"/>
    <col min="8433" max="8433" width="37.7109375" style="53" customWidth="1"/>
    <col min="8434" max="8434" width="9.140625" style="53"/>
    <col min="8435" max="8435" width="12.85546875" style="53" customWidth="1"/>
    <col min="8436" max="8437" width="0" style="53" hidden="1" customWidth="1"/>
    <col min="8438" max="8438" width="18.28515625" style="53" customWidth="1"/>
    <col min="8439" max="8439" width="64.85546875" style="53" customWidth="1"/>
    <col min="8440" max="8443" width="9.140625" style="53"/>
    <col min="8444" max="8444" width="14.85546875" style="53" customWidth="1"/>
    <col min="8445" max="8688" width="9.140625" style="53"/>
    <col min="8689" max="8689" width="37.7109375" style="53" customWidth="1"/>
    <col min="8690" max="8690" width="9.140625" style="53"/>
    <col min="8691" max="8691" width="12.85546875" style="53" customWidth="1"/>
    <col min="8692" max="8693" width="0" style="53" hidden="1" customWidth="1"/>
    <col min="8694" max="8694" width="18.28515625" style="53" customWidth="1"/>
    <col min="8695" max="8695" width="64.85546875" style="53" customWidth="1"/>
    <col min="8696" max="8699" width="9.140625" style="53"/>
    <col min="8700" max="8700" width="14.85546875" style="53" customWidth="1"/>
    <col min="8701" max="8944" width="9.140625" style="53"/>
    <col min="8945" max="8945" width="37.7109375" style="53" customWidth="1"/>
    <col min="8946" max="8946" width="9.140625" style="53"/>
    <col min="8947" max="8947" width="12.85546875" style="53" customWidth="1"/>
    <col min="8948" max="8949" width="0" style="53" hidden="1" customWidth="1"/>
    <col min="8950" max="8950" width="18.28515625" style="53" customWidth="1"/>
    <col min="8951" max="8951" width="64.85546875" style="53" customWidth="1"/>
    <col min="8952" max="8955" width="9.140625" style="53"/>
    <col min="8956" max="8956" width="14.85546875" style="53" customWidth="1"/>
    <col min="8957" max="9200" width="9.140625" style="53"/>
    <col min="9201" max="9201" width="37.7109375" style="53" customWidth="1"/>
    <col min="9202" max="9202" width="9.140625" style="53"/>
    <col min="9203" max="9203" width="12.85546875" style="53" customWidth="1"/>
    <col min="9204" max="9205" width="0" style="53" hidden="1" customWidth="1"/>
    <col min="9206" max="9206" width="18.28515625" style="53" customWidth="1"/>
    <col min="9207" max="9207" width="64.85546875" style="53" customWidth="1"/>
    <col min="9208" max="9211" width="9.140625" style="53"/>
    <col min="9212" max="9212" width="14.85546875" style="53" customWidth="1"/>
    <col min="9213" max="9456" width="9.140625" style="53"/>
    <col min="9457" max="9457" width="37.7109375" style="53" customWidth="1"/>
    <col min="9458" max="9458" width="9.140625" style="53"/>
    <col min="9459" max="9459" width="12.85546875" style="53" customWidth="1"/>
    <col min="9460" max="9461" width="0" style="53" hidden="1" customWidth="1"/>
    <col min="9462" max="9462" width="18.28515625" style="53" customWidth="1"/>
    <col min="9463" max="9463" width="64.85546875" style="53" customWidth="1"/>
    <col min="9464" max="9467" width="9.140625" style="53"/>
    <col min="9468" max="9468" width="14.85546875" style="53" customWidth="1"/>
    <col min="9469" max="9712" width="9.140625" style="53"/>
    <col min="9713" max="9713" width="37.7109375" style="53" customWidth="1"/>
    <col min="9714" max="9714" width="9.140625" style="53"/>
    <col min="9715" max="9715" width="12.85546875" style="53" customWidth="1"/>
    <col min="9716" max="9717" width="0" style="53" hidden="1" customWidth="1"/>
    <col min="9718" max="9718" width="18.28515625" style="53" customWidth="1"/>
    <col min="9719" max="9719" width="64.85546875" style="53" customWidth="1"/>
    <col min="9720" max="9723" width="9.140625" style="53"/>
    <col min="9724" max="9724" width="14.85546875" style="53" customWidth="1"/>
    <col min="9725" max="9968" width="9.140625" style="53"/>
    <col min="9969" max="9969" width="37.7109375" style="53" customWidth="1"/>
    <col min="9970" max="9970" width="9.140625" style="53"/>
    <col min="9971" max="9971" width="12.85546875" style="53" customWidth="1"/>
    <col min="9972" max="9973" width="0" style="53" hidden="1" customWidth="1"/>
    <col min="9974" max="9974" width="18.28515625" style="53" customWidth="1"/>
    <col min="9975" max="9975" width="64.85546875" style="53" customWidth="1"/>
    <col min="9976" max="9979" width="9.140625" style="53"/>
    <col min="9980" max="9980" width="14.85546875" style="53" customWidth="1"/>
    <col min="9981" max="10224" width="9.140625" style="53"/>
    <col min="10225" max="10225" width="37.7109375" style="53" customWidth="1"/>
    <col min="10226" max="10226" width="9.140625" style="53"/>
    <col min="10227" max="10227" width="12.85546875" style="53" customWidth="1"/>
    <col min="10228" max="10229" width="0" style="53" hidden="1" customWidth="1"/>
    <col min="10230" max="10230" width="18.28515625" style="53" customWidth="1"/>
    <col min="10231" max="10231" width="64.85546875" style="53" customWidth="1"/>
    <col min="10232" max="10235" width="9.140625" style="53"/>
    <col min="10236" max="10236" width="14.85546875" style="53" customWidth="1"/>
    <col min="10237" max="10480" width="9.140625" style="53"/>
    <col min="10481" max="10481" width="37.7109375" style="53" customWidth="1"/>
    <col min="10482" max="10482" width="9.140625" style="53"/>
    <col min="10483" max="10483" width="12.85546875" style="53" customWidth="1"/>
    <col min="10484" max="10485" width="0" style="53" hidden="1" customWidth="1"/>
    <col min="10486" max="10486" width="18.28515625" style="53" customWidth="1"/>
    <col min="10487" max="10487" width="64.85546875" style="53" customWidth="1"/>
    <col min="10488" max="10491" width="9.140625" style="53"/>
    <col min="10492" max="10492" width="14.85546875" style="53" customWidth="1"/>
    <col min="10493" max="10736" width="9.140625" style="53"/>
    <col min="10737" max="10737" width="37.7109375" style="53" customWidth="1"/>
    <col min="10738" max="10738" width="9.140625" style="53"/>
    <col min="10739" max="10739" width="12.85546875" style="53" customWidth="1"/>
    <col min="10740" max="10741" width="0" style="53" hidden="1" customWidth="1"/>
    <col min="10742" max="10742" width="18.28515625" style="53" customWidth="1"/>
    <col min="10743" max="10743" width="64.85546875" style="53" customWidth="1"/>
    <col min="10744" max="10747" width="9.140625" style="53"/>
    <col min="10748" max="10748" width="14.85546875" style="53" customWidth="1"/>
    <col min="10749" max="10992" width="9.140625" style="53"/>
    <col min="10993" max="10993" width="37.7109375" style="53" customWidth="1"/>
    <col min="10994" max="10994" width="9.140625" style="53"/>
    <col min="10995" max="10995" width="12.85546875" style="53" customWidth="1"/>
    <col min="10996" max="10997" width="0" style="53" hidden="1" customWidth="1"/>
    <col min="10998" max="10998" width="18.28515625" style="53" customWidth="1"/>
    <col min="10999" max="10999" width="64.85546875" style="53" customWidth="1"/>
    <col min="11000" max="11003" width="9.140625" style="53"/>
    <col min="11004" max="11004" width="14.85546875" style="53" customWidth="1"/>
    <col min="11005" max="11248" width="9.140625" style="53"/>
    <col min="11249" max="11249" width="37.7109375" style="53" customWidth="1"/>
    <col min="11250" max="11250" width="9.140625" style="53"/>
    <col min="11251" max="11251" width="12.85546875" style="53" customWidth="1"/>
    <col min="11252" max="11253" width="0" style="53" hidden="1" customWidth="1"/>
    <col min="11254" max="11254" width="18.28515625" style="53" customWidth="1"/>
    <col min="11255" max="11255" width="64.85546875" style="53" customWidth="1"/>
    <col min="11256" max="11259" width="9.140625" style="53"/>
    <col min="11260" max="11260" width="14.85546875" style="53" customWidth="1"/>
    <col min="11261" max="11504" width="9.140625" style="53"/>
    <col min="11505" max="11505" width="37.7109375" style="53" customWidth="1"/>
    <col min="11506" max="11506" width="9.140625" style="53"/>
    <col min="11507" max="11507" width="12.85546875" style="53" customWidth="1"/>
    <col min="11508" max="11509" width="0" style="53" hidden="1" customWidth="1"/>
    <col min="11510" max="11510" width="18.28515625" style="53" customWidth="1"/>
    <col min="11511" max="11511" width="64.85546875" style="53" customWidth="1"/>
    <col min="11512" max="11515" width="9.140625" style="53"/>
    <col min="11516" max="11516" width="14.85546875" style="53" customWidth="1"/>
    <col min="11517" max="11760" width="9.140625" style="53"/>
    <col min="11761" max="11761" width="37.7109375" style="53" customWidth="1"/>
    <col min="11762" max="11762" width="9.140625" style="53"/>
    <col min="11763" max="11763" width="12.85546875" style="53" customWidth="1"/>
    <col min="11764" max="11765" width="0" style="53" hidden="1" customWidth="1"/>
    <col min="11766" max="11766" width="18.28515625" style="53" customWidth="1"/>
    <col min="11767" max="11767" width="64.85546875" style="53" customWidth="1"/>
    <col min="11768" max="11771" width="9.140625" style="53"/>
    <col min="11772" max="11772" width="14.85546875" style="53" customWidth="1"/>
    <col min="11773" max="12016" width="9.140625" style="53"/>
    <col min="12017" max="12017" width="37.7109375" style="53" customWidth="1"/>
    <col min="12018" max="12018" width="9.140625" style="53"/>
    <col min="12019" max="12019" width="12.85546875" style="53" customWidth="1"/>
    <col min="12020" max="12021" width="0" style="53" hidden="1" customWidth="1"/>
    <col min="12022" max="12022" width="18.28515625" style="53" customWidth="1"/>
    <col min="12023" max="12023" width="64.85546875" style="53" customWidth="1"/>
    <col min="12024" max="12027" width="9.140625" style="53"/>
    <col min="12028" max="12028" width="14.85546875" style="53" customWidth="1"/>
    <col min="12029" max="12272" width="9.140625" style="53"/>
    <col min="12273" max="12273" width="37.7109375" style="53" customWidth="1"/>
    <col min="12274" max="12274" width="9.140625" style="53"/>
    <col min="12275" max="12275" width="12.85546875" style="53" customWidth="1"/>
    <col min="12276" max="12277" width="0" style="53" hidden="1" customWidth="1"/>
    <col min="12278" max="12278" width="18.28515625" style="53" customWidth="1"/>
    <col min="12279" max="12279" width="64.85546875" style="53" customWidth="1"/>
    <col min="12280" max="12283" width="9.140625" style="53"/>
    <col min="12284" max="12284" width="14.85546875" style="53" customWidth="1"/>
    <col min="12285" max="12528" width="9.140625" style="53"/>
    <col min="12529" max="12529" width="37.7109375" style="53" customWidth="1"/>
    <col min="12530" max="12530" width="9.140625" style="53"/>
    <col min="12531" max="12531" width="12.85546875" style="53" customWidth="1"/>
    <col min="12532" max="12533" width="0" style="53" hidden="1" customWidth="1"/>
    <col min="12534" max="12534" width="18.28515625" style="53" customWidth="1"/>
    <col min="12535" max="12535" width="64.85546875" style="53" customWidth="1"/>
    <col min="12536" max="12539" width="9.140625" style="53"/>
    <col min="12540" max="12540" width="14.85546875" style="53" customWidth="1"/>
    <col min="12541" max="12784" width="9.140625" style="53"/>
    <col min="12785" max="12785" width="37.7109375" style="53" customWidth="1"/>
    <col min="12786" max="12786" width="9.140625" style="53"/>
    <col min="12787" max="12787" width="12.85546875" style="53" customWidth="1"/>
    <col min="12788" max="12789" width="0" style="53" hidden="1" customWidth="1"/>
    <col min="12790" max="12790" width="18.28515625" style="53" customWidth="1"/>
    <col min="12791" max="12791" width="64.85546875" style="53" customWidth="1"/>
    <col min="12792" max="12795" width="9.140625" style="53"/>
    <col min="12796" max="12796" width="14.85546875" style="53" customWidth="1"/>
    <col min="12797" max="13040" width="9.140625" style="53"/>
    <col min="13041" max="13041" width="37.7109375" style="53" customWidth="1"/>
    <col min="13042" max="13042" width="9.140625" style="53"/>
    <col min="13043" max="13043" width="12.85546875" style="53" customWidth="1"/>
    <col min="13044" max="13045" width="0" style="53" hidden="1" customWidth="1"/>
    <col min="13046" max="13046" width="18.28515625" style="53" customWidth="1"/>
    <col min="13047" max="13047" width="64.85546875" style="53" customWidth="1"/>
    <col min="13048" max="13051" width="9.140625" style="53"/>
    <col min="13052" max="13052" width="14.85546875" style="53" customWidth="1"/>
    <col min="13053" max="13296" width="9.140625" style="53"/>
    <col min="13297" max="13297" width="37.7109375" style="53" customWidth="1"/>
    <col min="13298" max="13298" width="9.140625" style="53"/>
    <col min="13299" max="13299" width="12.85546875" style="53" customWidth="1"/>
    <col min="13300" max="13301" width="0" style="53" hidden="1" customWidth="1"/>
    <col min="13302" max="13302" width="18.28515625" style="53" customWidth="1"/>
    <col min="13303" max="13303" width="64.85546875" style="53" customWidth="1"/>
    <col min="13304" max="13307" width="9.140625" style="53"/>
    <col min="13308" max="13308" width="14.85546875" style="53" customWidth="1"/>
    <col min="13309" max="13552" width="9.140625" style="53"/>
    <col min="13553" max="13553" width="37.7109375" style="53" customWidth="1"/>
    <col min="13554" max="13554" width="9.140625" style="53"/>
    <col min="13555" max="13555" width="12.85546875" style="53" customWidth="1"/>
    <col min="13556" max="13557" width="0" style="53" hidden="1" customWidth="1"/>
    <col min="13558" max="13558" width="18.28515625" style="53" customWidth="1"/>
    <col min="13559" max="13559" width="64.85546875" style="53" customWidth="1"/>
    <col min="13560" max="13563" width="9.140625" style="53"/>
    <col min="13564" max="13564" width="14.85546875" style="53" customWidth="1"/>
    <col min="13565" max="13808" width="9.140625" style="53"/>
    <col min="13809" max="13809" width="37.7109375" style="53" customWidth="1"/>
    <col min="13810" max="13810" width="9.140625" style="53"/>
    <col min="13811" max="13811" width="12.85546875" style="53" customWidth="1"/>
    <col min="13812" max="13813" width="0" style="53" hidden="1" customWidth="1"/>
    <col min="13814" max="13814" width="18.28515625" style="53" customWidth="1"/>
    <col min="13815" max="13815" width="64.85546875" style="53" customWidth="1"/>
    <col min="13816" max="13819" width="9.140625" style="53"/>
    <col min="13820" max="13820" width="14.85546875" style="53" customWidth="1"/>
    <col min="13821" max="14064" width="9.140625" style="53"/>
    <col min="14065" max="14065" width="37.7109375" style="53" customWidth="1"/>
    <col min="14066" max="14066" width="9.140625" style="53"/>
    <col min="14067" max="14067" width="12.85546875" style="53" customWidth="1"/>
    <col min="14068" max="14069" width="0" style="53" hidden="1" customWidth="1"/>
    <col min="14070" max="14070" width="18.28515625" style="53" customWidth="1"/>
    <col min="14071" max="14071" width="64.85546875" style="53" customWidth="1"/>
    <col min="14072" max="14075" width="9.140625" style="53"/>
    <col min="14076" max="14076" width="14.85546875" style="53" customWidth="1"/>
    <col min="14077" max="14320" width="9.140625" style="53"/>
    <col min="14321" max="14321" width="37.7109375" style="53" customWidth="1"/>
    <col min="14322" max="14322" width="9.140625" style="53"/>
    <col min="14323" max="14323" width="12.85546875" style="53" customWidth="1"/>
    <col min="14324" max="14325" width="0" style="53" hidden="1" customWidth="1"/>
    <col min="14326" max="14326" width="18.28515625" style="53" customWidth="1"/>
    <col min="14327" max="14327" width="64.85546875" style="53" customWidth="1"/>
    <col min="14328" max="14331" width="9.140625" style="53"/>
    <col min="14332" max="14332" width="14.85546875" style="53" customWidth="1"/>
    <col min="14333" max="14576" width="9.140625" style="53"/>
    <col min="14577" max="14577" width="37.7109375" style="53" customWidth="1"/>
    <col min="14578" max="14578" width="9.140625" style="53"/>
    <col min="14579" max="14579" width="12.85546875" style="53" customWidth="1"/>
    <col min="14580" max="14581" width="0" style="53" hidden="1" customWidth="1"/>
    <col min="14582" max="14582" width="18.28515625" style="53" customWidth="1"/>
    <col min="14583" max="14583" width="64.85546875" style="53" customWidth="1"/>
    <col min="14584" max="14587" width="9.140625" style="53"/>
    <col min="14588" max="14588" width="14.85546875" style="53" customWidth="1"/>
    <col min="14589" max="14832" width="9.140625" style="53"/>
    <col min="14833" max="14833" width="37.7109375" style="53" customWidth="1"/>
    <col min="14834" max="14834" width="9.140625" style="53"/>
    <col min="14835" max="14835" width="12.85546875" style="53" customWidth="1"/>
    <col min="14836" max="14837" width="0" style="53" hidden="1" customWidth="1"/>
    <col min="14838" max="14838" width="18.28515625" style="53" customWidth="1"/>
    <col min="14839" max="14839" width="64.85546875" style="53" customWidth="1"/>
    <col min="14840" max="14843" width="9.140625" style="53"/>
    <col min="14844" max="14844" width="14.85546875" style="53" customWidth="1"/>
    <col min="14845" max="15088" width="9.140625" style="53"/>
    <col min="15089" max="15089" width="37.7109375" style="53" customWidth="1"/>
    <col min="15090" max="15090" width="9.140625" style="53"/>
    <col min="15091" max="15091" width="12.85546875" style="53" customWidth="1"/>
    <col min="15092" max="15093" width="0" style="53" hidden="1" customWidth="1"/>
    <col min="15094" max="15094" width="18.28515625" style="53" customWidth="1"/>
    <col min="15095" max="15095" width="64.85546875" style="53" customWidth="1"/>
    <col min="15096" max="15099" width="9.140625" style="53"/>
    <col min="15100" max="15100" width="14.85546875" style="53" customWidth="1"/>
    <col min="15101" max="15344" width="9.140625" style="53"/>
    <col min="15345" max="15345" width="37.7109375" style="53" customWidth="1"/>
    <col min="15346" max="15346" width="9.140625" style="53"/>
    <col min="15347" max="15347" width="12.85546875" style="53" customWidth="1"/>
    <col min="15348" max="15349" width="0" style="53" hidden="1" customWidth="1"/>
    <col min="15350" max="15350" width="18.28515625" style="53" customWidth="1"/>
    <col min="15351" max="15351" width="64.85546875" style="53" customWidth="1"/>
    <col min="15352" max="15355" width="9.140625" style="53"/>
    <col min="15356" max="15356" width="14.85546875" style="53" customWidth="1"/>
    <col min="15357" max="15600" width="9.140625" style="53"/>
    <col min="15601" max="15601" width="37.7109375" style="53" customWidth="1"/>
    <col min="15602" max="15602" width="9.140625" style="53"/>
    <col min="15603" max="15603" width="12.85546875" style="53" customWidth="1"/>
    <col min="15604" max="15605" width="0" style="53" hidden="1" customWidth="1"/>
    <col min="15606" max="15606" width="18.28515625" style="53" customWidth="1"/>
    <col min="15607" max="15607" width="64.85546875" style="53" customWidth="1"/>
    <col min="15608" max="15611" width="9.140625" style="53"/>
    <col min="15612" max="15612" width="14.85546875" style="53" customWidth="1"/>
    <col min="15613" max="15856" width="9.140625" style="53"/>
    <col min="15857" max="15857" width="37.7109375" style="53" customWidth="1"/>
    <col min="15858" max="15858" width="9.140625" style="53"/>
    <col min="15859" max="15859" width="12.85546875" style="53" customWidth="1"/>
    <col min="15860" max="15861" width="0" style="53" hidden="1" customWidth="1"/>
    <col min="15862" max="15862" width="18.28515625" style="53" customWidth="1"/>
    <col min="15863" max="15863" width="64.85546875" style="53" customWidth="1"/>
    <col min="15864" max="15867" width="9.140625" style="53"/>
    <col min="15868" max="15868" width="14.85546875" style="53" customWidth="1"/>
    <col min="15869" max="16112" width="9.140625" style="53"/>
    <col min="16113" max="16113" width="37.7109375" style="53" customWidth="1"/>
    <col min="16114" max="16114" width="9.140625" style="53"/>
    <col min="16115" max="16115" width="12.85546875" style="53" customWidth="1"/>
    <col min="16116" max="16117" width="0" style="53" hidden="1" customWidth="1"/>
    <col min="16118" max="16118" width="18.28515625" style="53" customWidth="1"/>
    <col min="16119" max="16119" width="64.85546875" style="53" customWidth="1"/>
    <col min="16120" max="16123" width="9.140625" style="53"/>
    <col min="16124" max="16124" width="14.85546875" style="53" customWidth="1"/>
    <col min="16125" max="16384" width="9.140625" style="53"/>
  </cols>
  <sheetData>
    <row r="1" spans="1:32">
      <c r="A1" s="180"/>
      <c r="B1" s="180"/>
      <c r="C1" s="181"/>
      <c r="D1" s="182"/>
      <c r="E1" s="182"/>
      <c r="F1" s="182"/>
      <c r="G1" s="180"/>
      <c r="H1" s="180"/>
      <c r="I1" s="180"/>
      <c r="J1" s="183" t="s">
        <v>68</v>
      </c>
      <c r="K1" s="180"/>
      <c r="L1" s="180"/>
    </row>
    <row r="2" spans="1:32">
      <c r="A2" s="180"/>
      <c r="B2" s="180"/>
      <c r="C2" s="181"/>
      <c r="D2" s="182"/>
      <c r="E2" s="182"/>
      <c r="F2" s="182"/>
      <c r="G2" s="180"/>
      <c r="H2" s="180"/>
      <c r="I2" s="180"/>
      <c r="J2" s="183" t="s">
        <v>10</v>
      </c>
      <c r="K2" s="180"/>
      <c r="L2" s="180"/>
    </row>
    <row r="3" spans="1:32">
      <c r="A3" s="180"/>
      <c r="B3" s="180"/>
      <c r="C3" s="181"/>
      <c r="D3" s="182"/>
      <c r="E3" s="182"/>
      <c r="F3" s="182"/>
      <c r="G3" s="180"/>
      <c r="H3" s="180"/>
      <c r="I3" s="180"/>
      <c r="J3" s="183" t="s">
        <v>579</v>
      </c>
      <c r="K3" s="180"/>
      <c r="L3" s="180"/>
    </row>
    <row r="4" spans="1:32">
      <c r="A4" s="180"/>
      <c r="B4" s="180"/>
      <c r="C4" s="182"/>
      <c r="D4" s="182"/>
      <c r="E4" s="182"/>
      <c r="F4" s="182"/>
      <c r="G4" s="180"/>
      <c r="H4" s="180"/>
      <c r="I4" s="180"/>
      <c r="J4" s="180"/>
      <c r="K4" s="180"/>
      <c r="L4" s="180"/>
    </row>
    <row r="5" spans="1:32">
      <c r="A5" s="367" t="str">
        <f>'1. паспорт местоположение'!A5:C5</f>
        <v>Год раскрытия информации:   2025 год</v>
      </c>
      <c r="B5" s="367"/>
      <c r="C5" s="367"/>
      <c r="D5" s="367"/>
      <c r="E5" s="367"/>
      <c r="F5" s="367"/>
      <c r="G5" s="367"/>
      <c r="H5" s="367"/>
      <c r="I5" s="367"/>
      <c r="J5" s="367"/>
      <c r="K5" s="367"/>
      <c r="L5" s="367"/>
      <c r="M5" s="152"/>
      <c r="N5" s="152"/>
      <c r="O5" s="152"/>
      <c r="P5" s="152"/>
      <c r="Q5" s="152"/>
      <c r="R5" s="152"/>
      <c r="S5" s="152"/>
      <c r="T5" s="152"/>
      <c r="U5" s="152"/>
      <c r="V5" s="152"/>
      <c r="W5" s="152"/>
      <c r="X5" s="152"/>
      <c r="Y5" s="152"/>
      <c r="Z5" s="152"/>
      <c r="AA5" s="152"/>
      <c r="AB5" s="152"/>
      <c r="AC5" s="152"/>
      <c r="AD5" s="152"/>
      <c r="AE5" s="152"/>
      <c r="AF5" s="152"/>
    </row>
    <row r="6" spans="1:32">
      <c r="A6" s="180"/>
      <c r="B6" s="180"/>
      <c r="C6" s="182"/>
      <c r="D6" s="182"/>
      <c r="E6" s="182"/>
      <c r="F6" s="182"/>
      <c r="G6" s="180"/>
      <c r="H6" s="180"/>
      <c r="I6" s="180"/>
      <c r="J6" s="180"/>
      <c r="K6" s="180"/>
      <c r="L6" s="180"/>
    </row>
    <row r="7" spans="1:32" ht="18.75">
      <c r="A7" s="368" t="s">
        <v>479</v>
      </c>
      <c r="B7" s="368"/>
      <c r="C7" s="368"/>
      <c r="D7" s="368"/>
      <c r="E7" s="368"/>
      <c r="F7" s="368"/>
      <c r="G7" s="368"/>
      <c r="H7" s="368"/>
      <c r="I7" s="368"/>
      <c r="J7" s="368"/>
      <c r="K7" s="368"/>
      <c r="L7" s="368"/>
    </row>
    <row r="8" spans="1:32">
      <c r="A8" s="180"/>
      <c r="B8" s="180"/>
      <c r="C8" s="182"/>
      <c r="D8" s="182"/>
      <c r="E8" s="182"/>
      <c r="F8" s="182"/>
      <c r="G8" s="180"/>
      <c r="H8" s="180"/>
      <c r="I8" s="180"/>
      <c r="J8" s="180"/>
      <c r="K8" s="180"/>
      <c r="L8" s="180"/>
    </row>
    <row r="9" spans="1:32">
      <c r="A9" s="369" t="str">
        <f>'1. паспорт местоположение'!A9:C9</f>
        <v>ГУП СК "Ставэлектросеть"</v>
      </c>
      <c r="B9" s="369"/>
      <c r="C9" s="369"/>
      <c r="D9" s="369"/>
      <c r="E9" s="369"/>
      <c r="F9" s="369"/>
      <c r="G9" s="369"/>
      <c r="H9" s="369"/>
      <c r="I9" s="369"/>
      <c r="J9" s="369"/>
      <c r="K9" s="369"/>
      <c r="L9" s="369"/>
    </row>
    <row r="10" spans="1:32">
      <c r="A10" s="364" t="s">
        <v>480</v>
      </c>
      <c r="B10" s="364"/>
      <c r="C10" s="364"/>
      <c r="D10" s="364"/>
      <c r="E10" s="364"/>
      <c r="F10" s="364"/>
      <c r="G10" s="364"/>
      <c r="H10" s="364"/>
      <c r="I10" s="364"/>
      <c r="J10" s="364"/>
      <c r="K10" s="364"/>
      <c r="L10" s="364"/>
    </row>
    <row r="11" spans="1:32">
      <c r="A11" s="180"/>
      <c r="B11" s="180"/>
      <c r="C11" s="182"/>
      <c r="D11" s="182"/>
      <c r="E11" s="182"/>
      <c r="F11" s="182"/>
      <c r="G11" s="180"/>
      <c r="H11" s="180"/>
      <c r="I11" s="180"/>
      <c r="J11" s="180"/>
      <c r="K11" s="180"/>
      <c r="L11" s="180"/>
    </row>
    <row r="12" spans="1:32">
      <c r="A12" s="369" t="str">
        <f>'1. паспорт местоположение'!A12:C12</f>
        <v>О_CTP_0000441</v>
      </c>
      <c r="B12" s="369"/>
      <c r="C12" s="369"/>
      <c r="D12" s="369"/>
      <c r="E12" s="369"/>
      <c r="F12" s="369"/>
      <c r="G12" s="369"/>
      <c r="H12" s="369"/>
      <c r="I12" s="369"/>
      <c r="J12" s="369"/>
      <c r="K12" s="369"/>
      <c r="L12" s="369"/>
    </row>
    <row r="13" spans="1:32">
      <c r="A13" s="364" t="s">
        <v>481</v>
      </c>
      <c r="B13" s="364"/>
      <c r="C13" s="364"/>
      <c r="D13" s="364"/>
      <c r="E13" s="364"/>
      <c r="F13" s="364"/>
      <c r="G13" s="364"/>
      <c r="H13" s="364"/>
      <c r="I13" s="364"/>
      <c r="J13" s="364"/>
      <c r="K13" s="364"/>
      <c r="L13" s="364"/>
    </row>
    <row r="14" spans="1:32">
      <c r="A14" s="180"/>
      <c r="B14" s="180"/>
      <c r="C14" s="182"/>
      <c r="D14" s="182"/>
      <c r="E14" s="182"/>
      <c r="F14" s="182"/>
      <c r="G14" s="180"/>
      <c r="H14" s="180"/>
      <c r="I14" s="180"/>
      <c r="J14" s="180"/>
      <c r="K14" s="180"/>
      <c r="L14" s="180"/>
    </row>
    <row r="15" spans="1:32">
      <c r="A15" s="365" t="str">
        <f>'1. паспорт местоположение'!A15:C15</f>
        <v xml:space="preserve">Строительство ВЛИ 0,4кВ ТП 93 Ф 806 н.в. Ф-1
            по ТУ № 34/2024/ИП/ДИВ от 22.11.2024г. заявитель ООО «Т2 Мобайл»
</v>
      </c>
      <c r="B15" s="365"/>
      <c r="C15" s="365"/>
      <c r="D15" s="365"/>
      <c r="E15" s="365"/>
      <c r="F15" s="365"/>
      <c r="G15" s="365"/>
      <c r="H15" s="365"/>
      <c r="I15" s="365"/>
      <c r="J15" s="365"/>
      <c r="K15" s="365"/>
      <c r="L15" s="365"/>
    </row>
    <row r="16" spans="1:32">
      <c r="A16" s="364" t="s">
        <v>482</v>
      </c>
      <c r="B16" s="364"/>
      <c r="C16" s="364"/>
      <c r="D16" s="364"/>
      <c r="E16" s="364"/>
      <c r="F16" s="364"/>
      <c r="G16" s="364"/>
      <c r="H16" s="364"/>
      <c r="I16" s="364"/>
      <c r="J16" s="364"/>
      <c r="K16" s="364"/>
      <c r="L16" s="364"/>
    </row>
    <row r="17" spans="1:12" ht="15.75" customHeight="1">
      <c r="A17" s="180"/>
      <c r="B17" s="180"/>
      <c r="C17" s="182"/>
      <c r="D17" s="182"/>
      <c r="E17" s="182"/>
      <c r="F17" s="182"/>
      <c r="G17" s="180"/>
      <c r="H17" s="180"/>
      <c r="I17" s="180"/>
      <c r="J17" s="180"/>
      <c r="K17" s="180"/>
      <c r="L17" s="180"/>
    </row>
    <row r="18" spans="1:12" ht="18.75">
      <c r="A18" s="366" t="s">
        <v>483</v>
      </c>
      <c r="B18" s="366"/>
      <c r="C18" s="366"/>
      <c r="D18" s="366"/>
      <c r="E18" s="366"/>
      <c r="F18" s="366"/>
      <c r="G18" s="366"/>
      <c r="H18" s="366"/>
      <c r="I18" s="366"/>
      <c r="J18" s="366"/>
      <c r="K18" s="366"/>
      <c r="L18" s="366"/>
    </row>
    <row r="19" spans="1:12" ht="15.75" customHeight="1">
      <c r="A19" s="180"/>
      <c r="B19" s="180"/>
      <c r="C19" s="182"/>
      <c r="D19" s="182"/>
      <c r="E19" s="182"/>
      <c r="F19" s="182"/>
      <c r="G19" s="180"/>
      <c r="H19" s="180"/>
      <c r="I19" s="180"/>
      <c r="J19" s="180"/>
      <c r="K19" s="180"/>
      <c r="L19" s="180"/>
    </row>
    <row r="20" spans="1:12" ht="46.5" customHeight="1">
      <c r="A20" s="372" t="s">
        <v>160</v>
      </c>
      <c r="B20" s="372" t="s">
        <v>465</v>
      </c>
      <c r="C20" s="370" t="s">
        <v>369</v>
      </c>
      <c r="D20" s="370"/>
      <c r="E20" s="370"/>
      <c r="F20" s="370"/>
      <c r="G20" s="372" t="s">
        <v>159</v>
      </c>
      <c r="H20" s="372" t="s">
        <v>466</v>
      </c>
      <c r="I20" s="372" t="s">
        <v>158</v>
      </c>
      <c r="J20" s="372"/>
      <c r="K20" s="372" t="s">
        <v>467</v>
      </c>
      <c r="L20" s="372"/>
    </row>
    <row r="21" spans="1:12" ht="15.75" customHeight="1">
      <c r="A21" s="373"/>
      <c r="B21" s="373"/>
      <c r="C21" s="370" t="s">
        <v>2</v>
      </c>
      <c r="D21" s="370"/>
      <c r="E21" s="370" t="s">
        <v>494</v>
      </c>
      <c r="F21" s="370"/>
      <c r="G21" s="373"/>
      <c r="H21" s="373"/>
      <c r="I21" s="376"/>
      <c r="J21" s="377"/>
      <c r="K21" s="376"/>
      <c r="L21" s="377"/>
    </row>
    <row r="22" spans="1:12" ht="15.75" customHeight="1">
      <c r="A22" s="374"/>
      <c r="B22" s="374"/>
      <c r="C22" s="215" t="s">
        <v>157</v>
      </c>
      <c r="D22" s="215" t="s">
        <v>156</v>
      </c>
      <c r="E22" s="215" t="s">
        <v>468</v>
      </c>
      <c r="F22" s="215" t="s">
        <v>469</v>
      </c>
      <c r="G22" s="374"/>
      <c r="H22" s="374"/>
      <c r="I22" s="378"/>
      <c r="J22" s="379"/>
      <c r="K22" s="378"/>
      <c r="L22" s="379"/>
    </row>
    <row r="23" spans="1:12">
      <c r="A23" s="216">
        <v>1</v>
      </c>
      <c r="B23" s="216">
        <v>2</v>
      </c>
      <c r="C23" s="216">
        <v>3</v>
      </c>
      <c r="D23" s="216">
        <v>4</v>
      </c>
      <c r="E23" s="216">
        <v>7</v>
      </c>
      <c r="F23" s="216">
        <v>8</v>
      </c>
      <c r="G23" s="216">
        <v>9</v>
      </c>
      <c r="H23" s="216">
        <v>10</v>
      </c>
      <c r="I23" s="371">
        <v>11</v>
      </c>
      <c r="J23" s="371"/>
      <c r="K23" s="371">
        <v>12</v>
      </c>
      <c r="L23" s="371"/>
    </row>
    <row r="24" spans="1:12" ht="31.5">
      <c r="A24" s="203">
        <v>1</v>
      </c>
      <c r="B24" s="204" t="s">
        <v>155</v>
      </c>
      <c r="C24" s="204"/>
      <c r="D24" s="204"/>
      <c r="E24" s="204"/>
      <c r="F24" s="204"/>
      <c r="G24" s="204"/>
      <c r="H24" s="204"/>
      <c r="I24" s="375"/>
      <c r="J24" s="375"/>
      <c r="K24" s="375"/>
      <c r="L24" s="375"/>
    </row>
    <row r="25" spans="1:12">
      <c r="A25" s="202" t="s">
        <v>154</v>
      </c>
      <c r="B25" s="202" t="s">
        <v>373</v>
      </c>
      <c r="C25" s="207"/>
      <c r="D25" s="207"/>
      <c r="E25" s="207"/>
      <c r="F25" s="207"/>
      <c r="G25" s="205"/>
      <c r="H25" s="206"/>
      <c r="I25" s="380"/>
      <c r="J25" s="380"/>
      <c r="K25" s="380"/>
      <c r="L25" s="380"/>
    </row>
    <row r="26" spans="1:12" ht="31.5">
      <c r="A26" s="202" t="s">
        <v>153</v>
      </c>
      <c r="B26" s="202" t="s">
        <v>374</v>
      </c>
      <c r="C26" s="202" t="s">
        <v>470</v>
      </c>
      <c r="D26" s="202" t="s">
        <v>470</v>
      </c>
      <c r="E26" s="202" t="s">
        <v>470</v>
      </c>
      <c r="F26" s="202" t="s">
        <v>470</v>
      </c>
      <c r="G26" s="205"/>
      <c r="H26" s="206"/>
      <c r="I26" s="380"/>
      <c r="J26" s="380"/>
      <c r="K26" s="380"/>
      <c r="L26" s="380"/>
    </row>
    <row r="27" spans="1:12" ht="63">
      <c r="A27" s="202" t="s">
        <v>152</v>
      </c>
      <c r="B27" s="202" t="s">
        <v>378</v>
      </c>
      <c r="C27" s="202" t="s">
        <v>471</v>
      </c>
      <c r="D27" s="202" t="s">
        <v>471</v>
      </c>
      <c r="E27" s="202" t="s">
        <v>471</v>
      </c>
      <c r="F27" s="202" t="s">
        <v>471</v>
      </c>
      <c r="G27" s="205"/>
      <c r="H27" s="206"/>
      <c r="I27" s="380"/>
      <c r="J27" s="380"/>
      <c r="K27" s="380"/>
      <c r="L27" s="380"/>
    </row>
    <row r="28" spans="1:12" ht="31.5">
      <c r="A28" s="202" t="s">
        <v>151</v>
      </c>
      <c r="B28" s="202" t="s">
        <v>377</v>
      </c>
      <c r="C28" s="202" t="s">
        <v>471</v>
      </c>
      <c r="D28" s="202" t="s">
        <v>471</v>
      </c>
      <c r="E28" s="202" t="s">
        <v>471</v>
      </c>
      <c r="F28" s="202" t="s">
        <v>471</v>
      </c>
      <c r="G28" s="205"/>
      <c r="H28" s="206"/>
      <c r="I28" s="380"/>
      <c r="J28" s="380"/>
      <c r="K28" s="380"/>
      <c r="L28" s="380"/>
    </row>
    <row r="29" spans="1:12" ht="63">
      <c r="A29" s="202" t="s">
        <v>150</v>
      </c>
      <c r="B29" s="202" t="s">
        <v>379</v>
      </c>
      <c r="C29" s="202" t="s">
        <v>471</v>
      </c>
      <c r="D29" s="202" t="s">
        <v>471</v>
      </c>
      <c r="E29" s="202" t="s">
        <v>471</v>
      </c>
      <c r="F29" s="202" t="s">
        <v>471</v>
      </c>
      <c r="G29" s="205"/>
      <c r="H29" s="206"/>
      <c r="I29" s="380"/>
      <c r="J29" s="380"/>
      <c r="K29" s="380"/>
      <c r="L29" s="380"/>
    </row>
    <row r="30" spans="1:12" ht="47.25">
      <c r="A30" s="202" t="s">
        <v>148</v>
      </c>
      <c r="B30" s="202" t="s">
        <v>375</v>
      </c>
      <c r="C30" s="207"/>
      <c r="D30" s="207"/>
      <c r="E30" s="207"/>
      <c r="F30" s="207"/>
      <c r="G30" s="208">
        <v>1</v>
      </c>
      <c r="H30" s="208">
        <v>1</v>
      </c>
      <c r="I30" s="380"/>
      <c r="J30" s="380"/>
      <c r="K30" s="380"/>
      <c r="L30" s="380"/>
    </row>
    <row r="31" spans="1:12" ht="31.5">
      <c r="A31" s="202" t="s">
        <v>390</v>
      </c>
      <c r="B31" s="202" t="s">
        <v>380</v>
      </c>
      <c r="C31" s="207"/>
      <c r="D31" s="207"/>
      <c r="E31" s="207"/>
      <c r="F31" s="207"/>
      <c r="G31" s="208">
        <v>1</v>
      </c>
      <c r="H31" s="208">
        <v>1</v>
      </c>
      <c r="I31" s="380"/>
      <c r="J31" s="380"/>
      <c r="K31" s="380"/>
      <c r="L31" s="380"/>
    </row>
    <row r="32" spans="1:12" ht="47.25">
      <c r="A32" s="202" t="s">
        <v>391</v>
      </c>
      <c r="B32" s="202" t="s">
        <v>315</v>
      </c>
      <c r="C32" s="202" t="s">
        <v>471</v>
      </c>
      <c r="D32" s="202" t="s">
        <v>471</v>
      </c>
      <c r="E32" s="202" t="s">
        <v>471</v>
      </c>
      <c r="F32" s="202" t="s">
        <v>471</v>
      </c>
      <c r="G32" s="209"/>
      <c r="H32" s="206"/>
      <c r="I32" s="380"/>
      <c r="J32" s="380"/>
      <c r="K32" s="380"/>
      <c r="L32" s="380"/>
    </row>
    <row r="33" spans="1:12" ht="63">
      <c r="A33" s="202" t="s">
        <v>392</v>
      </c>
      <c r="B33" s="202" t="s">
        <v>384</v>
      </c>
      <c r="C33" s="202" t="s">
        <v>471</v>
      </c>
      <c r="D33" s="202" t="s">
        <v>471</v>
      </c>
      <c r="E33" s="202" t="s">
        <v>471</v>
      </c>
      <c r="F33" s="202" t="s">
        <v>471</v>
      </c>
      <c r="G33" s="209"/>
      <c r="H33" s="206"/>
      <c r="I33" s="380"/>
      <c r="J33" s="380"/>
      <c r="K33" s="380"/>
      <c r="L33" s="380"/>
    </row>
    <row r="34" spans="1:12" ht="31.5">
      <c r="A34" s="202" t="s">
        <v>393</v>
      </c>
      <c r="B34" s="202" t="s">
        <v>149</v>
      </c>
      <c r="C34" s="207"/>
      <c r="D34" s="207"/>
      <c r="E34" s="207"/>
      <c r="F34" s="207"/>
      <c r="G34" s="208">
        <v>1</v>
      </c>
      <c r="H34" s="208">
        <v>1</v>
      </c>
      <c r="I34" s="380"/>
      <c r="J34" s="380"/>
      <c r="K34" s="380"/>
      <c r="L34" s="380"/>
    </row>
    <row r="35" spans="1:12" ht="31.5">
      <c r="A35" s="202" t="s">
        <v>394</v>
      </c>
      <c r="B35" s="202" t="s">
        <v>376</v>
      </c>
      <c r="C35" s="202"/>
      <c r="D35" s="202"/>
      <c r="E35" s="202"/>
      <c r="F35" s="202"/>
      <c r="G35" s="205"/>
      <c r="H35" s="206"/>
      <c r="I35" s="380"/>
      <c r="J35" s="380"/>
      <c r="K35" s="380"/>
      <c r="L35" s="380"/>
    </row>
    <row r="36" spans="1:12" ht="47.25">
      <c r="A36" s="202" t="s">
        <v>395</v>
      </c>
      <c r="B36" s="202" t="s">
        <v>147</v>
      </c>
      <c r="C36" s="202" t="s">
        <v>472</v>
      </c>
      <c r="D36" s="202" t="s">
        <v>472</v>
      </c>
      <c r="E36" s="202" t="s">
        <v>472</v>
      </c>
      <c r="F36" s="202" t="s">
        <v>472</v>
      </c>
      <c r="G36" s="210"/>
      <c r="H36" s="206"/>
      <c r="I36" s="380"/>
      <c r="J36" s="380"/>
      <c r="K36" s="380"/>
      <c r="L36" s="380"/>
    </row>
    <row r="37" spans="1:12">
      <c r="A37" s="203">
        <v>2</v>
      </c>
      <c r="B37" s="204" t="s">
        <v>146</v>
      </c>
      <c r="C37" s="204"/>
      <c r="D37" s="204"/>
      <c r="E37" s="204"/>
      <c r="F37" s="204"/>
      <c r="G37" s="211"/>
      <c r="H37" s="204"/>
      <c r="I37" s="375"/>
      <c r="J37" s="375"/>
      <c r="K37" s="375"/>
      <c r="L37" s="375"/>
    </row>
    <row r="38" spans="1:12" ht="78.75">
      <c r="A38" s="202" t="s">
        <v>145</v>
      </c>
      <c r="B38" s="202" t="s">
        <v>381</v>
      </c>
      <c r="C38" s="207"/>
      <c r="D38" s="207"/>
      <c r="E38" s="207"/>
      <c r="F38" s="207"/>
      <c r="G38" s="208">
        <v>1</v>
      </c>
      <c r="H38" s="208">
        <v>1</v>
      </c>
      <c r="I38" s="380"/>
      <c r="J38" s="380"/>
      <c r="K38" s="380"/>
      <c r="L38" s="380"/>
    </row>
    <row r="39" spans="1:12" ht="31.5">
      <c r="A39" s="202" t="s">
        <v>144</v>
      </c>
      <c r="B39" s="202" t="s">
        <v>383</v>
      </c>
      <c r="C39" s="202" t="s">
        <v>474</v>
      </c>
      <c r="D39" s="202" t="s">
        <v>474</v>
      </c>
      <c r="E39" s="202" t="s">
        <v>474</v>
      </c>
      <c r="F39" s="202" t="s">
        <v>474</v>
      </c>
      <c r="G39" s="208">
        <v>1</v>
      </c>
      <c r="H39" s="208">
        <v>1</v>
      </c>
      <c r="I39" s="380"/>
      <c r="J39" s="380"/>
      <c r="K39" s="380"/>
      <c r="L39" s="380"/>
    </row>
    <row r="40" spans="1:12" ht="47.25">
      <c r="A40" s="203">
        <v>3</v>
      </c>
      <c r="B40" s="204" t="s">
        <v>455</v>
      </c>
      <c r="C40" s="202"/>
      <c r="D40" s="202"/>
      <c r="E40" s="202"/>
      <c r="F40" s="202"/>
      <c r="G40" s="212"/>
      <c r="H40" s="202"/>
      <c r="I40" s="202"/>
      <c r="J40" s="213"/>
      <c r="K40" s="202"/>
      <c r="L40" s="213"/>
    </row>
    <row r="41" spans="1:12" ht="47.25">
      <c r="A41" s="202" t="s">
        <v>143</v>
      </c>
      <c r="B41" s="202" t="s">
        <v>382</v>
      </c>
      <c r="C41" s="202" t="s">
        <v>474</v>
      </c>
      <c r="D41" s="202" t="s">
        <v>474</v>
      </c>
      <c r="E41" s="202" t="s">
        <v>474</v>
      </c>
      <c r="F41" s="202" t="s">
        <v>474</v>
      </c>
      <c r="G41" s="205"/>
      <c r="H41" s="206"/>
      <c r="I41" s="380"/>
      <c r="J41" s="380"/>
      <c r="K41" s="380"/>
      <c r="L41" s="380"/>
    </row>
    <row r="42" spans="1:12" ht="31.5">
      <c r="A42" s="202" t="s">
        <v>142</v>
      </c>
      <c r="B42" s="202" t="s">
        <v>141</v>
      </c>
      <c r="C42" s="202" t="s">
        <v>474</v>
      </c>
      <c r="D42" s="202" t="s">
        <v>474</v>
      </c>
      <c r="E42" s="202" t="s">
        <v>474</v>
      </c>
      <c r="F42" s="202" t="s">
        <v>474</v>
      </c>
      <c r="G42" s="208">
        <v>1</v>
      </c>
      <c r="H42" s="208">
        <v>1</v>
      </c>
      <c r="I42" s="380"/>
      <c r="J42" s="380"/>
      <c r="K42" s="380"/>
      <c r="L42" s="380"/>
    </row>
    <row r="43" spans="1:12" ht="31.5">
      <c r="A43" s="202" t="s">
        <v>140</v>
      </c>
      <c r="B43" s="202" t="s">
        <v>139</v>
      </c>
      <c r="C43" s="202" t="s">
        <v>474</v>
      </c>
      <c r="D43" s="202" t="s">
        <v>474</v>
      </c>
      <c r="E43" s="202" t="s">
        <v>474</v>
      </c>
      <c r="F43" s="202" t="s">
        <v>474</v>
      </c>
      <c r="G43" s="208">
        <v>1</v>
      </c>
      <c r="H43" s="208">
        <v>1</v>
      </c>
      <c r="I43" s="380"/>
      <c r="J43" s="380"/>
      <c r="K43" s="380"/>
      <c r="L43" s="380"/>
    </row>
    <row r="44" spans="1:12" ht="78.75">
      <c r="A44" s="202" t="s">
        <v>138</v>
      </c>
      <c r="B44" s="202" t="s">
        <v>386</v>
      </c>
      <c r="C44" s="202" t="s">
        <v>458</v>
      </c>
      <c r="D44" s="202" t="s">
        <v>458</v>
      </c>
      <c r="E44" s="202" t="s">
        <v>458</v>
      </c>
      <c r="F44" s="202" t="s">
        <v>458</v>
      </c>
      <c r="G44" s="208">
        <v>1</v>
      </c>
      <c r="H44" s="208">
        <v>1</v>
      </c>
      <c r="I44" s="380"/>
      <c r="J44" s="380"/>
      <c r="K44" s="380"/>
      <c r="L44" s="380"/>
    </row>
    <row r="45" spans="1:12" ht="189">
      <c r="A45" s="202" t="s">
        <v>136</v>
      </c>
      <c r="B45" s="202" t="s">
        <v>385</v>
      </c>
      <c r="C45" s="202" t="s">
        <v>458</v>
      </c>
      <c r="D45" s="202" t="s">
        <v>458</v>
      </c>
      <c r="E45" s="202" t="s">
        <v>458</v>
      </c>
      <c r="F45" s="202" t="s">
        <v>458</v>
      </c>
      <c r="G45" s="205"/>
      <c r="H45" s="206"/>
      <c r="I45" s="380"/>
      <c r="J45" s="380"/>
      <c r="K45" s="380"/>
      <c r="L45" s="380"/>
    </row>
    <row r="46" spans="1:12" ht="31.5">
      <c r="A46" s="202" t="s">
        <v>473</v>
      </c>
      <c r="B46" s="202" t="s">
        <v>137</v>
      </c>
      <c r="C46" s="202" t="s">
        <v>474</v>
      </c>
      <c r="D46" s="202" t="s">
        <v>474</v>
      </c>
      <c r="E46" s="202" t="s">
        <v>474</v>
      </c>
      <c r="F46" s="202" t="s">
        <v>474</v>
      </c>
      <c r="G46" s="208">
        <v>1</v>
      </c>
      <c r="H46" s="208">
        <v>1</v>
      </c>
      <c r="I46" s="380"/>
      <c r="J46" s="380"/>
      <c r="K46" s="380"/>
      <c r="L46" s="380"/>
    </row>
    <row r="47" spans="1:12" ht="31.5">
      <c r="A47" s="203">
        <v>4</v>
      </c>
      <c r="B47" s="204" t="s">
        <v>135</v>
      </c>
      <c r="C47" s="202"/>
      <c r="D47" s="202"/>
      <c r="E47" s="202"/>
      <c r="F47" s="202"/>
      <c r="G47" s="212"/>
      <c r="H47" s="214"/>
      <c r="I47" s="380"/>
      <c r="J47" s="380"/>
      <c r="K47" s="380"/>
      <c r="L47" s="380"/>
    </row>
    <row r="48" spans="1:12" ht="31.5">
      <c r="A48" s="202" t="s">
        <v>134</v>
      </c>
      <c r="B48" s="202" t="s">
        <v>475</v>
      </c>
      <c r="C48" s="202" t="s">
        <v>474</v>
      </c>
      <c r="D48" s="202" t="s">
        <v>474</v>
      </c>
      <c r="E48" s="202" t="s">
        <v>474</v>
      </c>
      <c r="F48" s="202" t="s">
        <v>474</v>
      </c>
      <c r="G48" s="208">
        <v>1</v>
      </c>
      <c r="H48" s="208">
        <v>1</v>
      </c>
      <c r="I48" s="380"/>
      <c r="J48" s="380"/>
      <c r="K48" s="380"/>
      <c r="L48" s="380"/>
    </row>
    <row r="49" spans="1:12" ht="110.25">
      <c r="A49" s="202" t="s">
        <v>133</v>
      </c>
      <c r="B49" s="202" t="s">
        <v>476</v>
      </c>
      <c r="C49" s="207" t="s">
        <v>595</v>
      </c>
      <c r="D49" s="207" t="str">
        <f>C49</f>
        <v>31.04.2025</v>
      </c>
      <c r="E49" s="207" t="str">
        <f>C49</f>
        <v>31.04.2025</v>
      </c>
      <c r="F49" s="207" t="str">
        <f>C49</f>
        <v>31.04.2025</v>
      </c>
      <c r="G49" s="209"/>
      <c r="H49" s="206"/>
      <c r="I49" s="380"/>
      <c r="J49" s="380"/>
      <c r="K49" s="380"/>
      <c r="L49" s="380"/>
    </row>
    <row r="50" spans="1:12" ht="63">
      <c r="A50" s="202" t="s">
        <v>131</v>
      </c>
      <c r="B50" s="202" t="s">
        <v>387</v>
      </c>
      <c r="C50" s="202" t="s">
        <v>471</v>
      </c>
      <c r="D50" s="202" t="s">
        <v>458</v>
      </c>
      <c r="E50" s="202" t="s">
        <v>458</v>
      </c>
      <c r="F50" s="202" t="s">
        <v>458</v>
      </c>
      <c r="G50" s="209"/>
      <c r="H50" s="206"/>
      <c r="I50" s="380"/>
      <c r="J50" s="380"/>
      <c r="K50" s="380"/>
      <c r="L50" s="380"/>
    </row>
    <row r="51" spans="1:12" ht="78.75">
      <c r="A51" s="202" t="s">
        <v>130</v>
      </c>
      <c r="B51" s="202" t="s">
        <v>132</v>
      </c>
      <c r="C51" s="202" t="s">
        <v>471</v>
      </c>
      <c r="D51" s="202" t="s">
        <v>458</v>
      </c>
      <c r="E51" s="202" t="s">
        <v>458</v>
      </c>
      <c r="F51" s="202" t="s">
        <v>458</v>
      </c>
      <c r="G51" s="205"/>
      <c r="H51" s="206"/>
      <c r="I51" s="380"/>
      <c r="J51" s="380"/>
      <c r="K51" s="380"/>
      <c r="L51" s="380"/>
    </row>
    <row r="52" spans="1:12" ht="31.5">
      <c r="A52" s="202" t="s">
        <v>389</v>
      </c>
      <c r="B52" s="202" t="s">
        <v>388</v>
      </c>
      <c r="C52" s="207"/>
      <c r="D52" s="207"/>
      <c r="E52" s="207"/>
      <c r="F52" s="207"/>
      <c r="G52" s="208">
        <v>1</v>
      </c>
      <c r="H52" s="208">
        <v>1</v>
      </c>
      <c r="I52" s="380"/>
      <c r="J52" s="380"/>
      <c r="K52" s="380"/>
      <c r="L52" s="380"/>
    </row>
    <row r="53" spans="1:12" ht="31.5">
      <c r="A53" s="202" t="s">
        <v>477</v>
      </c>
      <c r="B53" s="202" t="s">
        <v>478</v>
      </c>
      <c r="C53" s="202" t="s">
        <v>471</v>
      </c>
      <c r="D53" s="202" t="s">
        <v>458</v>
      </c>
      <c r="E53" s="202" t="s">
        <v>458</v>
      </c>
      <c r="F53" s="202" t="s">
        <v>458</v>
      </c>
      <c r="G53" s="205"/>
      <c r="H53" s="206"/>
      <c r="I53" s="380"/>
      <c r="J53" s="380"/>
      <c r="K53" s="380"/>
      <c r="L53" s="380"/>
    </row>
    <row r="58" spans="1:12">
      <c r="A58" s="152"/>
      <c r="B58" s="152"/>
      <c r="C58" s="152"/>
      <c r="D58" s="152"/>
      <c r="E58" s="152"/>
      <c r="F58" s="152"/>
      <c r="G58" s="152"/>
      <c r="H58" s="152"/>
      <c r="I58" s="152"/>
      <c r="J58" s="152"/>
      <c r="K58" s="152"/>
      <c r="L58" s="152"/>
    </row>
    <row r="80" spans="1:12">
      <c r="A80" s="55"/>
      <c r="B80" s="55"/>
      <c r="C80" s="55"/>
      <c r="D80" s="55"/>
      <c r="E80" s="55"/>
      <c r="F80" s="55"/>
      <c r="G80" s="55"/>
      <c r="H80" s="55"/>
      <c r="I80" s="55"/>
      <c r="J80" s="55"/>
      <c r="K80" s="55"/>
      <c r="L80" s="55"/>
    </row>
    <row r="81" spans="1:12">
      <c r="A81" s="55"/>
      <c r="B81" s="55"/>
      <c r="C81" s="55"/>
      <c r="D81" s="55"/>
      <c r="E81" s="55"/>
      <c r="F81" s="55"/>
      <c r="G81" s="55"/>
      <c r="H81" s="55"/>
      <c r="I81" s="55"/>
      <c r="J81" s="55"/>
      <c r="K81" s="55"/>
      <c r="L81" s="55"/>
    </row>
    <row r="82" spans="1:12">
      <c r="A82" s="55"/>
      <c r="B82" s="55"/>
      <c r="C82" s="55"/>
      <c r="D82" s="55"/>
      <c r="E82" s="55"/>
      <c r="F82" s="55"/>
      <c r="G82" s="55"/>
      <c r="H82" s="55"/>
      <c r="I82" s="55"/>
      <c r="J82" s="55"/>
      <c r="K82" s="55"/>
      <c r="L82" s="55"/>
    </row>
    <row r="83" spans="1:12">
      <c r="A83" s="55"/>
      <c r="B83" s="55"/>
      <c r="C83" s="55"/>
      <c r="D83" s="55"/>
      <c r="E83" s="55"/>
      <c r="F83" s="55"/>
      <c r="G83" s="55"/>
      <c r="H83" s="55"/>
      <c r="I83" s="55"/>
      <c r="J83" s="55"/>
      <c r="K83" s="55"/>
      <c r="L83" s="55"/>
    </row>
    <row r="84" spans="1:12">
      <c r="A84" s="55"/>
      <c r="B84" s="55"/>
      <c r="C84" s="55"/>
      <c r="D84" s="55"/>
      <c r="E84" s="55"/>
      <c r="F84" s="55"/>
      <c r="G84" s="55"/>
      <c r="H84" s="55"/>
      <c r="I84" s="55"/>
      <c r="J84" s="55"/>
      <c r="K84" s="55"/>
      <c r="L84" s="55"/>
    </row>
    <row r="85" spans="1:12">
      <c r="A85" s="55"/>
      <c r="B85" s="55"/>
      <c r="C85" s="55"/>
      <c r="D85" s="55"/>
      <c r="E85" s="55"/>
      <c r="F85" s="55"/>
      <c r="G85" s="55"/>
      <c r="H85" s="55"/>
      <c r="I85" s="55"/>
      <c r="J85" s="55"/>
      <c r="K85" s="55"/>
      <c r="L85" s="55"/>
    </row>
    <row r="86" spans="1:12">
      <c r="A86" s="55"/>
      <c r="B86" s="55"/>
      <c r="C86" s="55"/>
      <c r="D86" s="55"/>
      <c r="E86" s="55"/>
      <c r="F86" s="55"/>
      <c r="G86" s="55"/>
      <c r="H86" s="55"/>
      <c r="I86" s="55"/>
      <c r="J86" s="55"/>
      <c r="K86" s="55"/>
      <c r="L86" s="55"/>
    </row>
    <row r="87" spans="1:12">
      <c r="A87" s="55"/>
      <c r="B87" s="55"/>
      <c r="C87" s="55"/>
      <c r="D87" s="55"/>
      <c r="E87" s="55"/>
      <c r="F87" s="55"/>
      <c r="G87" s="55"/>
      <c r="H87" s="55"/>
      <c r="I87" s="55"/>
      <c r="J87" s="55"/>
      <c r="K87" s="55"/>
      <c r="L87" s="55"/>
    </row>
    <row r="88" spans="1:12">
      <c r="A88" s="55"/>
      <c r="B88" s="55"/>
      <c r="C88" s="55"/>
      <c r="D88" s="55"/>
      <c r="E88" s="55"/>
      <c r="F88" s="55"/>
      <c r="G88" s="55"/>
      <c r="H88" s="55"/>
      <c r="I88" s="55"/>
      <c r="J88" s="55"/>
      <c r="K88" s="55"/>
      <c r="L88" s="55"/>
    </row>
  </sheetData>
  <mergeCells count="78">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I24:J24"/>
    <mergeCell ref="K24:L24"/>
    <mergeCell ref="G20:G22"/>
    <mergeCell ref="H20:H22"/>
    <mergeCell ref="I20:J22"/>
    <mergeCell ref="K20:L22"/>
    <mergeCell ref="C21:D21"/>
    <mergeCell ref="E21:F21"/>
    <mergeCell ref="I23:J23"/>
    <mergeCell ref="K23:L23"/>
    <mergeCell ref="A20:A22"/>
    <mergeCell ref="B20:B22"/>
    <mergeCell ref="C20:F20"/>
    <mergeCell ref="A13:L13"/>
    <mergeCell ref="A15:L15"/>
    <mergeCell ref="A16:L16"/>
    <mergeCell ref="A18:L18"/>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L78"/>
  <sheetViews>
    <sheetView view="pageBreakPreview" zoomScale="80" zoomScaleNormal="70" zoomScaleSheetLayoutView="80" workbookViewId="0">
      <selection activeCell="AF56" sqref="AF56"/>
    </sheetView>
  </sheetViews>
  <sheetFormatPr defaultRowHeight="15.75"/>
  <cols>
    <col min="1" max="1" width="9.140625" style="52"/>
    <col min="2" max="2" width="57.85546875" style="52" customWidth="1"/>
    <col min="3" max="3" width="13" style="52" customWidth="1"/>
    <col min="4" max="4" width="17.85546875" style="52" customWidth="1"/>
    <col min="5" max="16384" width="9.140625" style="52"/>
  </cols>
  <sheetData>
    <row r="1" spans="1:38">
      <c r="A1" s="180"/>
      <c r="B1" s="180"/>
      <c r="C1" s="217" t="s">
        <v>495</v>
      </c>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3" t="s">
        <v>68</v>
      </c>
      <c r="AE1" s="180"/>
      <c r="AF1" s="180"/>
      <c r="AG1" s="180"/>
      <c r="AH1" s="180"/>
      <c r="AI1" s="180"/>
      <c r="AJ1" s="180"/>
      <c r="AK1" s="180"/>
      <c r="AL1" s="180"/>
    </row>
    <row r="2" spans="1:38">
      <c r="A2" s="180"/>
      <c r="B2" s="180"/>
      <c r="C2" s="217" t="s">
        <v>495</v>
      </c>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3" t="s">
        <v>10</v>
      </c>
      <c r="AE2" s="180"/>
      <c r="AF2" s="180"/>
      <c r="AG2" s="180"/>
      <c r="AH2" s="180"/>
      <c r="AI2" s="180"/>
      <c r="AJ2" s="180"/>
      <c r="AK2" s="180"/>
      <c r="AL2" s="180"/>
    </row>
    <row r="3" spans="1:38">
      <c r="A3" s="180"/>
      <c r="B3" s="180"/>
      <c r="C3" s="217" t="s">
        <v>495</v>
      </c>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3" t="s">
        <v>579</v>
      </c>
      <c r="AE3" s="180"/>
      <c r="AF3" s="180"/>
      <c r="AG3" s="180"/>
      <c r="AH3" s="180"/>
      <c r="AI3" s="180"/>
      <c r="AJ3" s="180"/>
      <c r="AK3" s="180"/>
      <c r="AL3" s="180"/>
    </row>
    <row r="4" spans="1:38">
      <c r="A4" s="180"/>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row>
    <row r="5" spans="1:38">
      <c r="A5" s="385" t="str">
        <f>'1. паспорт местоположение'!A5:C5</f>
        <v>Год раскрытия информации:   2025 год</v>
      </c>
      <c r="B5" s="385"/>
      <c r="C5" s="385"/>
      <c r="D5" s="385"/>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row>
    <row r="6" spans="1:38">
      <c r="A6" s="180"/>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row>
    <row r="7" spans="1:38" ht="18.75">
      <c r="A7" s="386" t="s">
        <v>479</v>
      </c>
      <c r="B7" s="386"/>
      <c r="C7" s="386"/>
      <c r="D7" s="386"/>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row>
    <row r="8" spans="1:38">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row>
    <row r="9" spans="1:38">
      <c r="A9" s="388" t="str">
        <f>'1. паспорт местоположение'!A9:C9</f>
        <v>ГУП СК "Ставэлектросеть"</v>
      </c>
      <c r="B9" s="388"/>
      <c r="C9" s="388"/>
      <c r="D9" s="388"/>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row>
    <row r="10" spans="1:38">
      <c r="A10" s="387" t="s">
        <v>480</v>
      </c>
      <c r="B10" s="387"/>
      <c r="C10" s="387"/>
      <c r="D10" s="387"/>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row>
    <row r="11" spans="1:38">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row>
    <row r="12" spans="1:38">
      <c r="A12" s="388" t="str">
        <f>'1. паспорт местоположение'!A12:C12</f>
        <v>О_CTP_0000441</v>
      </c>
      <c r="B12" s="388"/>
      <c r="C12" s="388"/>
      <c r="D12" s="388"/>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row>
    <row r="13" spans="1:38">
      <c r="A13" s="387" t="s">
        <v>481</v>
      </c>
      <c r="B13" s="387"/>
      <c r="C13" s="387"/>
      <c r="D13" s="387"/>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row>
    <row r="14" spans="1:38">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row>
    <row r="15" spans="1:38" ht="30.75" customHeight="1">
      <c r="A15" s="389" t="str">
        <f>'1. паспорт местоположение'!A15:C15</f>
        <v xml:space="preserve">Строительство ВЛИ 0,4кВ ТП 93 Ф 806 н.в. Ф-1
            по ТУ № 34/2024/ИП/ДИВ от 22.11.2024г. заявитель ООО «Т2 Мобайл»
</v>
      </c>
      <c r="B15" s="389"/>
      <c r="C15" s="389"/>
      <c r="D15" s="389"/>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row>
    <row r="16" spans="1:38">
      <c r="A16" s="387" t="s">
        <v>482</v>
      </c>
      <c r="B16" s="387"/>
      <c r="C16" s="387"/>
      <c r="D16" s="387"/>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row>
    <row r="17" spans="1:38">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row>
    <row r="18" spans="1:38" ht="18.75">
      <c r="A18" s="390" t="s">
        <v>496</v>
      </c>
      <c r="B18" s="390"/>
      <c r="C18" s="390"/>
      <c r="D18" s="39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row>
    <row r="19" spans="1:38">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row>
    <row r="20" spans="1:38" ht="15.75" customHeight="1">
      <c r="A20" s="391" t="s">
        <v>497</v>
      </c>
      <c r="B20" s="391" t="s">
        <v>498</v>
      </c>
      <c r="C20" s="381" t="s">
        <v>499</v>
      </c>
      <c r="D20" s="381"/>
      <c r="E20" s="382" t="s">
        <v>500</v>
      </c>
      <c r="F20" s="383"/>
      <c r="G20" s="383"/>
      <c r="H20" s="383"/>
      <c r="I20" s="382" t="s">
        <v>501</v>
      </c>
      <c r="J20" s="383"/>
      <c r="K20" s="383"/>
      <c r="L20" s="383"/>
      <c r="M20" s="382" t="s">
        <v>502</v>
      </c>
      <c r="N20" s="383"/>
      <c r="O20" s="383"/>
      <c r="P20" s="383"/>
      <c r="Q20" s="382" t="s">
        <v>503</v>
      </c>
      <c r="R20" s="383"/>
      <c r="S20" s="383"/>
      <c r="T20" s="383"/>
      <c r="U20" s="382" t="s">
        <v>504</v>
      </c>
      <c r="V20" s="383"/>
      <c r="W20" s="383"/>
      <c r="X20" s="383"/>
      <c r="Y20" s="382" t="s">
        <v>505</v>
      </c>
      <c r="Z20" s="383"/>
      <c r="AA20" s="383"/>
      <c r="AB20" s="383"/>
      <c r="AC20" s="382" t="s">
        <v>506</v>
      </c>
      <c r="AD20" s="383"/>
      <c r="AE20" s="383"/>
      <c r="AF20" s="383"/>
      <c r="AG20" s="382" t="s">
        <v>598</v>
      </c>
      <c r="AH20" s="383"/>
      <c r="AI20" s="383"/>
      <c r="AJ20" s="383"/>
      <c r="AK20" s="384" t="s">
        <v>507</v>
      </c>
      <c r="AL20" s="384"/>
    </row>
    <row r="21" spans="1:38" ht="15.75" customHeight="1">
      <c r="A21" s="392"/>
      <c r="B21" s="392"/>
      <c r="C21" s="381"/>
      <c r="D21" s="381"/>
      <c r="E21" s="381" t="s">
        <v>2</v>
      </c>
      <c r="F21" s="381"/>
      <c r="G21" s="381" t="s">
        <v>507</v>
      </c>
      <c r="H21" s="381"/>
      <c r="I21" s="381" t="s">
        <v>2</v>
      </c>
      <c r="J21" s="381"/>
      <c r="K21" s="381" t="s">
        <v>508</v>
      </c>
      <c r="L21" s="381"/>
      <c r="M21" s="381" t="s">
        <v>2</v>
      </c>
      <c r="N21" s="381"/>
      <c r="O21" s="381" t="s">
        <v>508</v>
      </c>
      <c r="P21" s="381"/>
      <c r="Q21" s="381" t="s">
        <v>2</v>
      </c>
      <c r="R21" s="381"/>
      <c r="S21" s="381" t="s">
        <v>508</v>
      </c>
      <c r="T21" s="381"/>
      <c r="U21" s="381" t="s">
        <v>2</v>
      </c>
      <c r="V21" s="381"/>
      <c r="W21" s="381" t="s">
        <v>508</v>
      </c>
      <c r="X21" s="381"/>
      <c r="Y21" s="381" t="s">
        <v>2</v>
      </c>
      <c r="Z21" s="381"/>
      <c r="AA21" s="381" t="s">
        <v>508</v>
      </c>
      <c r="AB21" s="381"/>
      <c r="AC21" s="381" t="s">
        <v>2</v>
      </c>
      <c r="AD21" s="381"/>
      <c r="AE21" s="381" t="s">
        <v>508</v>
      </c>
      <c r="AF21" s="381"/>
      <c r="AG21" s="381" t="s">
        <v>2</v>
      </c>
      <c r="AH21" s="381"/>
      <c r="AI21" s="381" t="s">
        <v>508</v>
      </c>
      <c r="AJ21" s="381"/>
      <c r="AK21" s="384"/>
      <c r="AL21" s="384"/>
    </row>
    <row r="22" spans="1:38" ht="94.5">
      <c r="A22" s="393"/>
      <c r="B22" s="393"/>
      <c r="C22" s="218" t="s">
        <v>2</v>
      </c>
      <c r="D22" s="218" t="s">
        <v>507</v>
      </c>
      <c r="E22" s="219" t="s">
        <v>509</v>
      </c>
      <c r="F22" s="219" t="s">
        <v>510</v>
      </c>
      <c r="G22" s="219" t="s">
        <v>509</v>
      </c>
      <c r="H22" s="219" t="s">
        <v>510</v>
      </c>
      <c r="I22" s="219" t="s">
        <v>509</v>
      </c>
      <c r="J22" s="219" t="s">
        <v>510</v>
      </c>
      <c r="K22" s="219" t="s">
        <v>509</v>
      </c>
      <c r="L22" s="219" t="s">
        <v>510</v>
      </c>
      <c r="M22" s="219" t="s">
        <v>509</v>
      </c>
      <c r="N22" s="219" t="s">
        <v>510</v>
      </c>
      <c r="O22" s="219" t="s">
        <v>509</v>
      </c>
      <c r="P22" s="219" t="s">
        <v>510</v>
      </c>
      <c r="Q22" s="219" t="s">
        <v>509</v>
      </c>
      <c r="R22" s="219" t="s">
        <v>510</v>
      </c>
      <c r="S22" s="219" t="s">
        <v>509</v>
      </c>
      <c r="T22" s="219" t="s">
        <v>510</v>
      </c>
      <c r="U22" s="219" t="s">
        <v>509</v>
      </c>
      <c r="V22" s="219" t="s">
        <v>510</v>
      </c>
      <c r="W22" s="219" t="s">
        <v>509</v>
      </c>
      <c r="X22" s="219" t="s">
        <v>510</v>
      </c>
      <c r="Y22" s="219" t="s">
        <v>509</v>
      </c>
      <c r="Z22" s="219" t="s">
        <v>510</v>
      </c>
      <c r="AA22" s="219" t="s">
        <v>509</v>
      </c>
      <c r="AB22" s="219" t="s">
        <v>510</v>
      </c>
      <c r="AC22" s="219" t="s">
        <v>509</v>
      </c>
      <c r="AD22" s="219" t="s">
        <v>510</v>
      </c>
      <c r="AE22" s="219" t="s">
        <v>509</v>
      </c>
      <c r="AF22" s="219" t="s">
        <v>510</v>
      </c>
      <c r="AG22" s="219" t="s">
        <v>509</v>
      </c>
      <c r="AH22" s="219" t="s">
        <v>510</v>
      </c>
      <c r="AI22" s="219" t="s">
        <v>509</v>
      </c>
      <c r="AJ22" s="219" t="s">
        <v>510</v>
      </c>
      <c r="AK22" s="218" t="s">
        <v>511</v>
      </c>
      <c r="AL22" s="218" t="s">
        <v>512</v>
      </c>
    </row>
    <row r="23" spans="1:38">
      <c r="A23" s="220">
        <v>1</v>
      </c>
      <c r="B23" s="220">
        <v>2</v>
      </c>
      <c r="C23" s="220">
        <v>3</v>
      </c>
      <c r="D23" s="220">
        <v>4</v>
      </c>
      <c r="E23" s="220">
        <v>16</v>
      </c>
      <c r="F23" s="220">
        <v>17</v>
      </c>
      <c r="G23" s="220">
        <v>18</v>
      </c>
      <c r="H23" s="220">
        <v>19</v>
      </c>
      <c r="I23" s="220">
        <v>20</v>
      </c>
      <c r="J23" s="220">
        <v>21</v>
      </c>
      <c r="K23" s="220">
        <v>22</v>
      </c>
      <c r="L23" s="220">
        <v>23</v>
      </c>
      <c r="M23" s="220">
        <v>24</v>
      </c>
      <c r="N23" s="220">
        <v>25</v>
      </c>
      <c r="O23" s="220">
        <v>26</v>
      </c>
      <c r="P23" s="220">
        <v>27</v>
      </c>
      <c r="Q23" s="220">
        <v>28</v>
      </c>
      <c r="R23" s="220">
        <v>29</v>
      </c>
      <c r="S23" s="220">
        <v>30</v>
      </c>
      <c r="T23" s="220">
        <v>31</v>
      </c>
      <c r="U23" s="220">
        <v>32</v>
      </c>
      <c r="V23" s="220">
        <v>33</v>
      </c>
      <c r="W23" s="220">
        <v>34</v>
      </c>
      <c r="X23" s="220">
        <v>35</v>
      </c>
      <c r="Y23" s="220">
        <v>36</v>
      </c>
      <c r="Z23" s="220">
        <v>37</v>
      </c>
      <c r="AA23" s="220">
        <v>38</v>
      </c>
      <c r="AB23" s="220">
        <v>39</v>
      </c>
      <c r="AC23" s="220">
        <v>40</v>
      </c>
      <c r="AD23" s="220">
        <v>41</v>
      </c>
      <c r="AE23" s="220">
        <v>42</v>
      </c>
      <c r="AF23" s="220">
        <v>43</v>
      </c>
      <c r="AG23" s="220">
        <v>44</v>
      </c>
      <c r="AH23" s="220">
        <v>45</v>
      </c>
      <c r="AI23" s="220">
        <v>46</v>
      </c>
      <c r="AJ23" s="220">
        <v>47</v>
      </c>
      <c r="AK23" s="220">
        <v>48</v>
      </c>
      <c r="AL23" s="220">
        <v>49</v>
      </c>
    </row>
    <row r="24" spans="1:38" ht="47.25">
      <c r="A24" s="221">
        <v>1</v>
      </c>
      <c r="B24" s="222" t="s">
        <v>513</v>
      </c>
      <c r="C24" s="223"/>
      <c r="D24" s="223">
        <f>'1. паспорт местоположение'!C48</f>
        <v>0.17915038</v>
      </c>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f>D24</f>
        <v>0.17915038</v>
      </c>
      <c r="AG24" s="223"/>
      <c r="AH24" s="223"/>
      <c r="AI24" s="223"/>
      <c r="AJ24" s="223"/>
      <c r="AK24" s="223"/>
      <c r="AL24" s="223"/>
    </row>
    <row r="25" spans="1:38">
      <c r="A25" s="224" t="s">
        <v>514</v>
      </c>
      <c r="B25" s="225" t="s">
        <v>515</v>
      </c>
      <c r="C25" s="220"/>
      <c r="D25" s="220"/>
      <c r="E25" s="220"/>
      <c r="F25" s="223"/>
      <c r="G25" s="220"/>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0"/>
      <c r="AL25" s="220"/>
    </row>
    <row r="26" spans="1:38">
      <c r="A26" s="224" t="s">
        <v>516</v>
      </c>
      <c r="B26" s="225" t="s">
        <v>517</v>
      </c>
      <c r="C26" s="226"/>
      <c r="D26" s="226"/>
      <c r="E26" s="226"/>
      <c r="F26" s="223"/>
      <c r="G26" s="226"/>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6"/>
      <c r="AL26" s="226"/>
    </row>
    <row r="27" spans="1:38" ht="31.5">
      <c r="A27" s="224" t="s">
        <v>518</v>
      </c>
      <c r="B27" s="225" t="s">
        <v>519</v>
      </c>
      <c r="C27" s="227"/>
      <c r="D27" s="237">
        <f>D24</f>
        <v>0.17915038</v>
      </c>
      <c r="E27" s="227"/>
      <c r="F27" s="223"/>
      <c r="G27" s="227"/>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f>D27</f>
        <v>0.17915038</v>
      </c>
      <c r="AG27" s="223"/>
      <c r="AH27" s="223"/>
      <c r="AI27" s="223"/>
      <c r="AJ27" s="223"/>
      <c r="AK27" s="227"/>
      <c r="AL27" s="227"/>
    </row>
    <row r="28" spans="1:38">
      <c r="A28" s="224" t="s">
        <v>520</v>
      </c>
      <c r="B28" s="225" t="s">
        <v>521</v>
      </c>
      <c r="C28" s="226"/>
      <c r="D28" s="226"/>
      <c r="E28" s="226"/>
      <c r="F28" s="223"/>
      <c r="G28" s="226"/>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6"/>
      <c r="AL28" s="226"/>
    </row>
    <row r="29" spans="1:38">
      <c r="A29" s="224" t="s">
        <v>522</v>
      </c>
      <c r="B29" s="228" t="s">
        <v>523</v>
      </c>
      <c r="C29" s="226"/>
      <c r="D29" s="226"/>
      <c r="E29" s="226"/>
      <c r="F29" s="223"/>
      <c r="G29" s="226"/>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3"/>
      <c r="AK29" s="226"/>
      <c r="AL29" s="226"/>
    </row>
    <row r="30" spans="1:38" ht="47.25">
      <c r="A30" s="221" t="s">
        <v>62</v>
      </c>
      <c r="B30" s="222" t="s">
        <v>524</v>
      </c>
      <c r="C30" s="223"/>
      <c r="D30" s="223">
        <f>'1. паспорт местоположение'!C49</f>
        <v>0.21498045599999999</v>
      </c>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223"/>
      <c r="AE30" s="223"/>
      <c r="AF30" s="223">
        <f>D30</f>
        <v>0.21498045599999999</v>
      </c>
      <c r="AG30" s="223"/>
      <c r="AH30" s="223"/>
      <c r="AI30" s="223"/>
      <c r="AJ30" s="223"/>
      <c r="AK30" s="223"/>
      <c r="AL30" s="223"/>
    </row>
    <row r="31" spans="1:38">
      <c r="A31" s="221" t="s">
        <v>525</v>
      </c>
      <c r="B31" s="225" t="s">
        <v>526</v>
      </c>
      <c r="C31" s="223"/>
      <c r="D31" s="223">
        <v>1.6293970000000001E-2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23"/>
      <c r="AL31" s="223"/>
    </row>
    <row r="32" spans="1:38" ht="31.5">
      <c r="A32" s="221" t="s">
        <v>527</v>
      </c>
      <c r="B32" s="225" t="s">
        <v>528</v>
      </c>
      <c r="C32" s="223"/>
      <c r="D32" s="223">
        <v>6.1511169999999997E-2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23"/>
      <c r="AL32" s="223"/>
    </row>
    <row r="33" spans="1:38">
      <c r="A33" s="221" t="s">
        <v>529</v>
      </c>
      <c r="B33" s="225" t="s">
        <v>530</v>
      </c>
      <c r="C33" s="223"/>
      <c r="D33" s="223">
        <v>0.10134524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row>
    <row r="34" spans="1:38">
      <c r="A34" s="221" t="s">
        <v>531</v>
      </c>
      <c r="B34" s="225" t="s">
        <v>532</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row>
    <row r="35" spans="1:38" ht="31.5">
      <c r="A35" s="221" t="s">
        <v>61</v>
      </c>
      <c r="B35" s="222" t="s">
        <v>533</v>
      </c>
      <c r="C35" s="220"/>
      <c r="D35" s="220"/>
      <c r="E35" s="220"/>
      <c r="F35" s="226"/>
      <c r="G35" s="220"/>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0"/>
      <c r="AL35" s="220"/>
    </row>
    <row r="36" spans="1:38" ht="31.5">
      <c r="A36" s="224" t="s">
        <v>534</v>
      </c>
      <c r="B36" s="229" t="s">
        <v>535</v>
      </c>
      <c r="C36" s="230"/>
      <c r="D36" s="230"/>
      <c r="E36" s="230"/>
      <c r="F36" s="227"/>
      <c r="G36" s="230"/>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7"/>
      <c r="AK36" s="230"/>
      <c r="AL36" s="230"/>
    </row>
    <row r="37" spans="1:38">
      <c r="A37" s="224" t="s">
        <v>536</v>
      </c>
      <c r="B37" s="229" t="s">
        <v>537</v>
      </c>
      <c r="C37" s="231"/>
      <c r="D37" s="231"/>
      <c r="E37" s="231"/>
      <c r="F37" s="227"/>
      <c r="G37" s="231"/>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31"/>
      <c r="AL37" s="231"/>
    </row>
    <row r="38" spans="1:38">
      <c r="A38" s="224" t="s">
        <v>538</v>
      </c>
      <c r="B38" s="229" t="s">
        <v>539</v>
      </c>
      <c r="C38" s="230"/>
      <c r="D38" s="230"/>
      <c r="E38" s="230"/>
      <c r="F38" s="227"/>
      <c r="G38" s="230"/>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30"/>
      <c r="AL38" s="230"/>
    </row>
    <row r="39" spans="1:38" ht="31.5">
      <c r="A39" s="224" t="s">
        <v>540</v>
      </c>
      <c r="B39" s="225" t="s">
        <v>541</v>
      </c>
      <c r="C39" s="232"/>
      <c r="D39" s="223">
        <v>8.5999999999999993E-2</v>
      </c>
      <c r="E39" s="232"/>
      <c r="F39" s="227"/>
      <c r="G39" s="232"/>
      <c r="H39" s="227"/>
      <c r="I39" s="232"/>
      <c r="J39" s="237"/>
      <c r="K39" s="223"/>
      <c r="L39" s="237"/>
      <c r="M39" s="223"/>
      <c r="N39" s="237"/>
      <c r="O39" s="223"/>
      <c r="P39" s="237"/>
      <c r="Q39" s="223"/>
      <c r="R39" s="237"/>
      <c r="S39" s="223"/>
      <c r="T39" s="237"/>
      <c r="U39" s="223"/>
      <c r="V39" s="237"/>
      <c r="W39" s="223"/>
      <c r="X39" s="237"/>
      <c r="Y39" s="223"/>
      <c r="Z39" s="226"/>
      <c r="AA39" s="232"/>
      <c r="AB39" s="226"/>
      <c r="AC39" s="223"/>
      <c r="AD39" s="226"/>
      <c r="AE39" s="232"/>
      <c r="AF39" s="237">
        <f>D39</f>
        <v>8.5999999999999993E-2</v>
      </c>
      <c r="AG39" s="232"/>
      <c r="AH39" s="226"/>
      <c r="AJ39" s="226"/>
      <c r="AK39" s="232"/>
      <c r="AL39" s="223"/>
    </row>
    <row r="40" spans="1:38" ht="31.5">
      <c r="A40" s="224" t="s">
        <v>542</v>
      </c>
      <c r="B40" s="225" t="s">
        <v>543</v>
      </c>
      <c r="C40" s="232"/>
      <c r="D40" s="232"/>
      <c r="E40" s="232"/>
      <c r="F40" s="227"/>
      <c r="G40" s="232"/>
      <c r="H40" s="227"/>
      <c r="I40" s="232"/>
      <c r="J40" s="237"/>
      <c r="K40" s="223"/>
      <c r="L40" s="237"/>
      <c r="M40" s="223"/>
      <c r="N40" s="237"/>
      <c r="O40" s="223"/>
      <c r="P40" s="237"/>
      <c r="Q40" s="223"/>
      <c r="R40" s="237"/>
      <c r="S40" s="223"/>
      <c r="T40" s="237"/>
      <c r="U40" s="223"/>
      <c r="V40" s="237"/>
      <c r="W40" s="223"/>
      <c r="X40" s="237"/>
      <c r="Y40" s="223"/>
      <c r="Z40" s="226"/>
      <c r="AA40" s="232"/>
      <c r="AB40" s="226"/>
      <c r="AC40" s="232"/>
      <c r="AD40" s="226"/>
      <c r="AE40" s="232"/>
      <c r="AF40" s="226"/>
      <c r="AG40" s="232"/>
      <c r="AH40" s="226"/>
      <c r="AI40" s="232"/>
      <c r="AJ40" s="226"/>
      <c r="AK40" s="232"/>
      <c r="AL40" s="223"/>
    </row>
    <row r="41" spans="1:38">
      <c r="A41" s="224" t="s">
        <v>544</v>
      </c>
      <c r="B41" s="225" t="s">
        <v>545</v>
      </c>
      <c r="C41" s="232"/>
      <c r="D41" s="232"/>
      <c r="E41" s="232"/>
      <c r="F41" s="227"/>
      <c r="G41" s="232"/>
      <c r="H41" s="227"/>
      <c r="I41" s="232"/>
      <c r="J41" s="237"/>
      <c r="K41" s="223"/>
      <c r="L41" s="237"/>
      <c r="M41" s="223"/>
      <c r="N41" s="237"/>
      <c r="O41" s="223"/>
      <c r="P41" s="237"/>
      <c r="Q41" s="223"/>
      <c r="R41" s="237"/>
      <c r="S41" s="223"/>
      <c r="T41" s="237"/>
      <c r="U41" s="223"/>
      <c r="V41" s="237"/>
      <c r="W41" s="223"/>
      <c r="X41" s="237"/>
      <c r="Y41" s="223"/>
      <c r="Z41" s="226"/>
      <c r="AA41" s="232"/>
      <c r="AB41" s="226"/>
      <c r="AC41" s="232"/>
      <c r="AD41" s="226"/>
      <c r="AE41" s="232"/>
      <c r="AF41" s="226"/>
      <c r="AG41" s="232"/>
      <c r="AH41" s="226"/>
      <c r="AI41" s="232"/>
      <c r="AJ41" s="226"/>
      <c r="AK41" s="232"/>
      <c r="AL41" s="223"/>
    </row>
    <row r="42" spans="1:38">
      <c r="A42" s="224" t="s">
        <v>546</v>
      </c>
      <c r="B42" s="229" t="s">
        <v>547</v>
      </c>
      <c r="C42" s="230"/>
      <c r="D42" s="230"/>
      <c r="E42" s="230"/>
      <c r="F42" s="230"/>
      <c r="G42" s="230"/>
      <c r="H42" s="230"/>
      <c r="I42" s="230"/>
      <c r="J42" s="231"/>
      <c r="K42" s="231"/>
      <c r="L42" s="231"/>
      <c r="M42" s="231"/>
      <c r="N42" s="231"/>
      <c r="O42" s="231"/>
      <c r="P42" s="231"/>
      <c r="Q42" s="231"/>
      <c r="R42" s="231"/>
      <c r="S42" s="231"/>
      <c r="T42" s="231"/>
      <c r="U42" s="231"/>
      <c r="V42" s="231"/>
      <c r="W42" s="231"/>
      <c r="X42" s="231"/>
      <c r="Y42" s="231"/>
      <c r="Z42" s="230"/>
      <c r="AA42" s="230"/>
      <c r="AB42" s="230"/>
      <c r="AC42" s="230"/>
      <c r="AD42" s="230"/>
      <c r="AE42" s="230"/>
      <c r="AF42" s="230"/>
      <c r="AG42" s="230"/>
      <c r="AH42" s="230"/>
      <c r="AI42" s="230"/>
      <c r="AJ42" s="230"/>
      <c r="AK42" s="230"/>
      <c r="AL42" s="231"/>
    </row>
    <row r="43" spans="1:38">
      <c r="A43" s="221" t="s">
        <v>60</v>
      </c>
      <c r="B43" s="222" t="s">
        <v>548</v>
      </c>
      <c r="C43" s="227"/>
      <c r="D43" s="227"/>
      <c r="E43" s="227"/>
      <c r="F43" s="227"/>
      <c r="G43" s="227"/>
      <c r="H43" s="227"/>
      <c r="I43" s="227"/>
      <c r="J43" s="237"/>
      <c r="K43" s="237"/>
      <c r="L43" s="237"/>
      <c r="M43" s="237"/>
      <c r="N43" s="237"/>
      <c r="O43" s="237"/>
      <c r="P43" s="237"/>
      <c r="Q43" s="237"/>
      <c r="R43" s="237"/>
      <c r="S43" s="237"/>
      <c r="T43" s="237"/>
      <c r="U43" s="237"/>
      <c r="V43" s="237"/>
      <c r="W43" s="237"/>
      <c r="X43" s="237"/>
      <c r="Y43" s="237"/>
      <c r="Z43" s="226"/>
      <c r="AA43" s="226"/>
      <c r="AB43" s="226"/>
      <c r="AC43" s="226"/>
      <c r="AD43" s="226"/>
      <c r="AE43" s="226"/>
      <c r="AF43" s="226"/>
      <c r="AG43" s="226"/>
      <c r="AH43" s="226"/>
      <c r="AI43" s="226"/>
      <c r="AJ43" s="226"/>
      <c r="AK43" s="227"/>
      <c r="AL43" s="237"/>
    </row>
    <row r="44" spans="1:38">
      <c r="A44" s="224" t="s">
        <v>549</v>
      </c>
      <c r="B44" s="225" t="s">
        <v>550</v>
      </c>
      <c r="C44" s="230"/>
      <c r="D44" s="230"/>
      <c r="E44" s="230"/>
      <c r="F44" s="230"/>
      <c r="G44" s="230"/>
      <c r="H44" s="230"/>
      <c r="I44" s="230"/>
      <c r="J44" s="231"/>
      <c r="K44" s="231"/>
      <c r="L44" s="231"/>
      <c r="M44" s="231"/>
      <c r="N44" s="231"/>
      <c r="O44" s="231"/>
      <c r="P44" s="231"/>
      <c r="Q44" s="231"/>
      <c r="R44" s="231"/>
      <c r="S44" s="231"/>
      <c r="T44" s="231"/>
      <c r="U44" s="231"/>
      <c r="V44" s="231"/>
      <c r="W44" s="231"/>
      <c r="X44" s="231"/>
      <c r="Y44" s="231"/>
      <c r="Z44" s="230"/>
      <c r="AA44" s="230"/>
      <c r="AB44" s="230"/>
      <c r="AC44" s="230"/>
      <c r="AD44" s="230"/>
      <c r="AE44" s="230"/>
      <c r="AF44" s="230"/>
      <c r="AG44" s="230"/>
      <c r="AH44" s="230"/>
      <c r="AI44" s="230"/>
      <c r="AJ44" s="230"/>
      <c r="AK44" s="230"/>
      <c r="AL44" s="231"/>
    </row>
    <row r="45" spans="1:38">
      <c r="A45" s="224" t="s">
        <v>551</v>
      </c>
      <c r="B45" s="225" t="s">
        <v>537</v>
      </c>
      <c r="C45" s="230"/>
      <c r="D45" s="230"/>
      <c r="E45" s="230"/>
      <c r="F45" s="230"/>
      <c r="G45" s="230"/>
      <c r="H45" s="230"/>
      <c r="I45" s="230"/>
      <c r="J45" s="231"/>
      <c r="K45" s="231"/>
      <c r="L45" s="231"/>
      <c r="M45" s="231"/>
      <c r="N45" s="231"/>
      <c r="O45" s="231"/>
      <c r="P45" s="231"/>
      <c r="Q45" s="231"/>
      <c r="R45" s="231"/>
      <c r="S45" s="231"/>
      <c r="T45" s="231"/>
      <c r="U45" s="231"/>
      <c r="V45" s="231"/>
      <c r="W45" s="231"/>
      <c r="X45" s="231"/>
      <c r="Y45" s="231"/>
      <c r="Z45" s="230"/>
      <c r="AA45" s="230"/>
      <c r="AB45" s="230"/>
      <c r="AC45" s="230"/>
      <c r="AD45" s="230"/>
      <c r="AE45" s="230"/>
      <c r="AF45" s="230"/>
      <c r="AG45" s="230"/>
      <c r="AH45" s="230"/>
      <c r="AI45" s="230"/>
      <c r="AJ45" s="230"/>
      <c r="AK45" s="230"/>
      <c r="AL45" s="231"/>
    </row>
    <row r="46" spans="1:38">
      <c r="A46" s="224" t="s">
        <v>552</v>
      </c>
      <c r="B46" s="225" t="s">
        <v>539</v>
      </c>
      <c r="C46" s="230"/>
      <c r="D46" s="230"/>
      <c r="E46" s="230"/>
      <c r="F46" s="230"/>
      <c r="G46" s="230"/>
      <c r="H46" s="230"/>
      <c r="I46" s="230"/>
      <c r="J46" s="231"/>
      <c r="K46" s="231"/>
      <c r="L46" s="231"/>
      <c r="M46" s="231"/>
      <c r="N46" s="231"/>
      <c r="O46" s="231"/>
      <c r="P46" s="231"/>
      <c r="Q46" s="231"/>
      <c r="R46" s="231"/>
      <c r="S46" s="231"/>
      <c r="T46" s="231"/>
      <c r="U46" s="231"/>
      <c r="V46" s="231"/>
      <c r="W46" s="231"/>
      <c r="X46" s="231"/>
      <c r="Y46" s="231"/>
      <c r="Z46" s="230"/>
      <c r="AA46" s="230"/>
      <c r="AB46" s="230"/>
      <c r="AC46" s="230"/>
      <c r="AD46" s="230"/>
      <c r="AE46" s="230"/>
      <c r="AF46" s="230"/>
      <c r="AG46" s="230"/>
      <c r="AH46" s="230"/>
      <c r="AI46" s="230"/>
      <c r="AJ46" s="230"/>
      <c r="AK46" s="230"/>
      <c r="AL46" s="231"/>
    </row>
    <row r="47" spans="1:38" ht="31.5">
      <c r="A47" s="224" t="s">
        <v>553</v>
      </c>
      <c r="B47" s="225" t="s">
        <v>541</v>
      </c>
      <c r="C47" s="232"/>
      <c r="D47" s="223">
        <f>D39</f>
        <v>8.5999999999999993E-2</v>
      </c>
      <c r="E47" s="232"/>
      <c r="F47" s="227"/>
      <c r="G47" s="232"/>
      <c r="H47" s="227"/>
      <c r="I47" s="232"/>
      <c r="J47" s="237"/>
      <c r="K47" s="223"/>
      <c r="L47" s="237"/>
      <c r="M47" s="223"/>
      <c r="N47" s="237"/>
      <c r="O47" s="223"/>
      <c r="P47" s="237"/>
      <c r="Q47" s="223"/>
      <c r="R47" s="237"/>
      <c r="S47" s="223"/>
      <c r="T47" s="237"/>
      <c r="U47" s="223"/>
      <c r="V47" s="237"/>
      <c r="W47" s="223"/>
      <c r="X47" s="237"/>
      <c r="Y47" s="223"/>
      <c r="Z47" s="226"/>
      <c r="AA47" s="232"/>
      <c r="AB47" s="226"/>
      <c r="AC47" s="223"/>
      <c r="AD47" s="226"/>
      <c r="AE47" s="232"/>
      <c r="AF47" s="237">
        <f>D47</f>
        <v>8.5999999999999993E-2</v>
      </c>
      <c r="AG47" s="232"/>
      <c r="AH47" s="226"/>
      <c r="AJ47" s="226"/>
      <c r="AK47" s="232"/>
      <c r="AL47" s="223"/>
    </row>
    <row r="48" spans="1:38" ht="31.5">
      <c r="A48" s="224" t="s">
        <v>554</v>
      </c>
      <c r="B48" s="225" t="s">
        <v>543</v>
      </c>
      <c r="C48" s="232"/>
      <c r="D48" s="232"/>
      <c r="E48" s="232"/>
      <c r="F48" s="227"/>
      <c r="G48" s="232"/>
      <c r="H48" s="227"/>
      <c r="I48" s="232"/>
      <c r="J48" s="237"/>
      <c r="K48" s="223"/>
      <c r="L48" s="237"/>
      <c r="M48" s="223"/>
      <c r="N48" s="237"/>
      <c r="O48" s="223"/>
      <c r="P48" s="237"/>
      <c r="Q48" s="223"/>
      <c r="R48" s="237"/>
      <c r="S48" s="223"/>
      <c r="T48" s="237"/>
      <c r="U48" s="223"/>
      <c r="V48" s="237"/>
      <c r="W48" s="223"/>
      <c r="X48" s="237"/>
      <c r="Y48" s="223"/>
      <c r="Z48" s="226"/>
      <c r="AA48" s="232"/>
      <c r="AB48" s="226"/>
      <c r="AC48" s="232"/>
      <c r="AD48" s="226"/>
      <c r="AE48" s="232"/>
      <c r="AF48" s="226"/>
      <c r="AG48" s="232"/>
      <c r="AH48" s="226"/>
      <c r="AI48" s="232"/>
      <c r="AJ48" s="226"/>
      <c r="AK48" s="232"/>
      <c r="AL48" s="223"/>
    </row>
    <row r="49" spans="1:38">
      <c r="A49" s="224" t="s">
        <v>555</v>
      </c>
      <c r="B49" s="225" t="s">
        <v>545</v>
      </c>
      <c r="C49" s="232"/>
      <c r="D49" s="232"/>
      <c r="E49" s="232"/>
      <c r="F49" s="227"/>
      <c r="G49" s="232"/>
      <c r="H49" s="227"/>
      <c r="I49" s="232"/>
      <c r="J49" s="237"/>
      <c r="K49" s="223"/>
      <c r="L49" s="237"/>
      <c r="M49" s="223"/>
      <c r="N49" s="237"/>
      <c r="O49" s="223"/>
      <c r="P49" s="237"/>
      <c r="Q49" s="223"/>
      <c r="R49" s="237"/>
      <c r="S49" s="223"/>
      <c r="T49" s="237"/>
      <c r="U49" s="223"/>
      <c r="V49" s="237"/>
      <c r="W49" s="223"/>
      <c r="X49" s="237"/>
      <c r="Y49" s="223"/>
      <c r="Z49" s="226"/>
      <c r="AA49" s="232"/>
      <c r="AB49" s="226"/>
      <c r="AC49" s="232"/>
      <c r="AD49" s="226"/>
      <c r="AE49" s="232"/>
      <c r="AF49" s="226"/>
      <c r="AG49" s="232"/>
      <c r="AH49" s="226"/>
      <c r="AI49" s="232"/>
      <c r="AJ49" s="226"/>
      <c r="AK49" s="232"/>
      <c r="AL49" s="223"/>
    </row>
    <row r="50" spans="1:38">
      <c r="A50" s="224" t="s">
        <v>556</v>
      </c>
      <c r="B50" s="229" t="s">
        <v>547</v>
      </c>
      <c r="C50" s="230"/>
      <c r="D50" s="230"/>
      <c r="E50" s="230"/>
      <c r="F50" s="230"/>
      <c r="G50" s="230"/>
      <c r="H50" s="230"/>
      <c r="I50" s="230"/>
      <c r="J50" s="231"/>
      <c r="K50" s="231"/>
      <c r="L50" s="231"/>
      <c r="M50" s="231"/>
      <c r="N50" s="231"/>
      <c r="O50" s="231"/>
      <c r="P50" s="231"/>
      <c r="Q50" s="231"/>
      <c r="R50" s="231"/>
      <c r="S50" s="231"/>
      <c r="T50" s="231"/>
      <c r="U50" s="231"/>
      <c r="V50" s="231"/>
      <c r="W50" s="231"/>
      <c r="X50" s="231"/>
      <c r="Y50" s="231"/>
      <c r="Z50" s="230"/>
      <c r="AA50" s="230"/>
      <c r="AB50" s="230"/>
      <c r="AC50" s="230"/>
      <c r="AD50" s="230"/>
      <c r="AE50" s="230"/>
      <c r="AF50" s="230"/>
      <c r="AG50" s="230"/>
      <c r="AH50" s="230"/>
      <c r="AI50" s="230"/>
      <c r="AJ50" s="230"/>
      <c r="AK50" s="230"/>
      <c r="AL50" s="231"/>
    </row>
    <row r="51" spans="1:38" ht="31.5">
      <c r="A51" s="221" t="s">
        <v>58</v>
      </c>
      <c r="B51" s="222" t="s">
        <v>557</v>
      </c>
      <c r="C51" s="243"/>
      <c r="D51" s="243"/>
      <c r="E51" s="243"/>
      <c r="F51" s="227"/>
      <c r="G51" s="243"/>
      <c r="H51" s="227"/>
      <c r="I51" s="227"/>
      <c r="J51" s="237"/>
      <c r="K51" s="237"/>
      <c r="L51" s="237"/>
      <c r="M51" s="237"/>
      <c r="N51" s="237"/>
      <c r="O51" s="237"/>
      <c r="P51" s="237"/>
      <c r="Q51" s="237"/>
      <c r="R51" s="237"/>
      <c r="S51" s="237"/>
      <c r="T51" s="237"/>
      <c r="U51" s="237"/>
      <c r="V51" s="237"/>
      <c r="W51" s="237"/>
      <c r="X51" s="237"/>
      <c r="Y51" s="237"/>
      <c r="Z51" s="226"/>
      <c r="AA51" s="226"/>
      <c r="AB51" s="226"/>
      <c r="AC51" s="226"/>
      <c r="AD51" s="226"/>
      <c r="AE51" s="226"/>
      <c r="AF51" s="226"/>
      <c r="AG51" s="226"/>
      <c r="AH51" s="226"/>
      <c r="AI51" s="226"/>
      <c r="AJ51" s="226"/>
      <c r="AK51" s="243"/>
      <c r="AL51" s="238"/>
    </row>
    <row r="52" spans="1:38">
      <c r="A52" s="224" t="s">
        <v>558</v>
      </c>
      <c r="B52" s="225" t="s">
        <v>559</v>
      </c>
      <c r="C52" s="232"/>
      <c r="D52" s="232"/>
      <c r="E52" s="232"/>
      <c r="F52" s="232"/>
      <c r="G52" s="232"/>
      <c r="H52" s="232"/>
      <c r="I52" s="232"/>
      <c r="J52" s="223"/>
      <c r="K52" s="223"/>
      <c r="L52" s="223"/>
      <c r="M52" s="223"/>
      <c r="N52" s="223"/>
      <c r="O52" s="223"/>
      <c r="P52" s="223"/>
      <c r="Q52" s="223"/>
      <c r="R52" s="223"/>
      <c r="S52" s="223"/>
      <c r="T52" s="223"/>
      <c r="U52" s="223"/>
      <c r="V52" s="223"/>
      <c r="W52" s="223"/>
      <c r="X52" s="223"/>
      <c r="Y52" s="223"/>
      <c r="Z52" s="232"/>
      <c r="AA52" s="223"/>
      <c r="AB52" s="232"/>
      <c r="AC52" s="223"/>
      <c r="AD52" s="232"/>
      <c r="AE52" s="223"/>
      <c r="AF52" s="232"/>
      <c r="AG52" s="223"/>
      <c r="AH52" s="232"/>
      <c r="AI52" s="223"/>
      <c r="AJ52" s="232"/>
      <c r="AK52" s="232"/>
      <c r="AL52" s="223"/>
    </row>
    <row r="53" spans="1:38">
      <c r="A53" s="224" t="s">
        <v>560</v>
      </c>
      <c r="B53" s="225" t="s">
        <v>129</v>
      </c>
      <c r="C53" s="232"/>
      <c r="D53" s="232"/>
      <c r="E53" s="232"/>
      <c r="F53" s="227"/>
      <c r="G53" s="232"/>
      <c r="H53" s="227"/>
      <c r="I53" s="232"/>
      <c r="J53" s="237"/>
      <c r="K53" s="223"/>
      <c r="L53" s="237"/>
      <c r="M53" s="223"/>
      <c r="N53" s="237"/>
      <c r="O53" s="223"/>
      <c r="P53" s="237"/>
      <c r="Q53" s="223"/>
      <c r="R53" s="237"/>
      <c r="S53" s="223"/>
      <c r="T53" s="237"/>
      <c r="U53" s="223"/>
      <c r="V53" s="237"/>
      <c r="W53" s="223"/>
      <c r="X53" s="237"/>
      <c r="Y53" s="223"/>
      <c r="Z53" s="226"/>
      <c r="AA53" s="232"/>
      <c r="AB53" s="226"/>
      <c r="AC53" s="232"/>
      <c r="AD53" s="226"/>
      <c r="AE53" s="232"/>
      <c r="AF53" s="226"/>
      <c r="AG53" s="232"/>
      <c r="AH53" s="226"/>
      <c r="AI53" s="232"/>
      <c r="AJ53" s="226"/>
      <c r="AK53" s="232"/>
      <c r="AL53" s="223"/>
    </row>
    <row r="54" spans="1:38">
      <c r="A54" s="224" t="s">
        <v>561</v>
      </c>
      <c r="B54" s="229" t="s">
        <v>128</v>
      </c>
      <c r="C54" s="232"/>
      <c r="D54" s="232"/>
      <c r="E54" s="232"/>
      <c r="F54" s="227"/>
      <c r="G54" s="232"/>
      <c r="H54" s="227"/>
      <c r="I54" s="232"/>
      <c r="J54" s="237"/>
      <c r="K54" s="223"/>
      <c r="L54" s="237"/>
      <c r="M54" s="223"/>
      <c r="N54" s="237"/>
      <c r="O54" s="223"/>
      <c r="P54" s="237"/>
      <c r="Q54" s="223"/>
      <c r="R54" s="237"/>
      <c r="S54" s="223"/>
      <c r="T54" s="237"/>
      <c r="U54" s="223"/>
      <c r="V54" s="237"/>
      <c r="W54" s="223"/>
      <c r="X54" s="237"/>
      <c r="Y54" s="223"/>
      <c r="Z54" s="226"/>
      <c r="AA54" s="232"/>
      <c r="AB54" s="226"/>
      <c r="AC54" s="232"/>
      <c r="AD54" s="226"/>
      <c r="AE54" s="232"/>
      <c r="AF54" s="226"/>
      <c r="AG54" s="232"/>
      <c r="AH54" s="226"/>
      <c r="AI54" s="232"/>
      <c r="AJ54" s="226"/>
      <c r="AK54" s="232"/>
      <c r="AL54" s="223"/>
    </row>
    <row r="55" spans="1:38">
      <c r="A55" s="224" t="s">
        <v>562</v>
      </c>
      <c r="B55" s="229" t="s">
        <v>127</v>
      </c>
      <c r="C55" s="232"/>
      <c r="D55" s="232"/>
      <c r="E55" s="232"/>
      <c r="F55" s="227"/>
      <c r="G55" s="232"/>
      <c r="H55" s="227"/>
      <c r="I55" s="232"/>
      <c r="J55" s="237"/>
      <c r="K55" s="223"/>
      <c r="L55" s="237"/>
      <c r="M55" s="223"/>
      <c r="N55" s="237"/>
      <c r="O55" s="223"/>
      <c r="P55" s="237"/>
      <c r="Q55" s="223"/>
      <c r="R55" s="237"/>
      <c r="S55" s="223"/>
      <c r="T55" s="237"/>
      <c r="U55" s="223"/>
      <c r="V55" s="237"/>
      <c r="W55" s="223"/>
      <c r="X55" s="237"/>
      <c r="Y55" s="223"/>
      <c r="Z55" s="226"/>
      <c r="AA55" s="232"/>
      <c r="AB55" s="226"/>
      <c r="AC55" s="232"/>
      <c r="AD55" s="226"/>
      <c r="AE55" s="232"/>
      <c r="AF55" s="226"/>
      <c r="AG55" s="232"/>
      <c r="AH55" s="226"/>
      <c r="AI55" s="232"/>
      <c r="AJ55" s="226"/>
      <c r="AK55" s="232"/>
      <c r="AL55" s="223"/>
    </row>
    <row r="56" spans="1:38">
      <c r="A56" s="224" t="s">
        <v>563</v>
      </c>
      <c r="B56" s="229" t="s">
        <v>564</v>
      </c>
      <c r="C56" s="232"/>
      <c r="D56" s="223">
        <f>D39</f>
        <v>8.5999999999999993E-2</v>
      </c>
      <c r="E56" s="232"/>
      <c r="F56" s="232"/>
      <c r="G56" s="232"/>
      <c r="H56" s="227"/>
      <c r="I56" s="232"/>
      <c r="J56" s="237"/>
      <c r="K56" s="223"/>
      <c r="L56" s="237"/>
      <c r="M56" s="223"/>
      <c r="N56" s="237"/>
      <c r="O56" s="223"/>
      <c r="P56" s="237"/>
      <c r="Q56" s="223"/>
      <c r="R56" s="237"/>
      <c r="S56" s="223"/>
      <c r="T56" s="237"/>
      <c r="U56" s="223"/>
      <c r="V56" s="237"/>
      <c r="W56" s="223"/>
      <c r="X56" s="237"/>
      <c r="Y56" s="223"/>
      <c r="Z56" s="226"/>
      <c r="AA56" s="232"/>
      <c r="AB56" s="226"/>
      <c r="AC56" s="223"/>
      <c r="AD56" s="226"/>
      <c r="AE56" s="232"/>
      <c r="AF56" s="237">
        <f>D56</f>
        <v>8.5999999999999993E-2</v>
      </c>
      <c r="AG56" s="232"/>
      <c r="AH56" s="226"/>
      <c r="AJ56" s="226"/>
      <c r="AK56" s="232"/>
      <c r="AL56" s="223"/>
    </row>
    <row r="57" spans="1:38">
      <c r="A57" s="224" t="s">
        <v>565</v>
      </c>
      <c r="B57" s="229" t="s">
        <v>566</v>
      </c>
      <c r="C57" s="223"/>
      <c r="D57" s="223"/>
      <c r="E57" s="223"/>
      <c r="F57" s="237"/>
      <c r="G57" s="223"/>
      <c r="H57" s="237"/>
      <c r="I57" s="223"/>
      <c r="J57" s="237"/>
      <c r="K57" s="223"/>
      <c r="L57" s="237"/>
      <c r="M57" s="223"/>
      <c r="N57" s="237"/>
      <c r="O57" s="223"/>
      <c r="P57" s="237"/>
      <c r="Q57" s="223"/>
      <c r="R57" s="237"/>
      <c r="S57" s="223"/>
      <c r="T57" s="237"/>
      <c r="U57" s="223"/>
      <c r="V57" s="237"/>
      <c r="W57" s="223"/>
      <c r="X57" s="237"/>
      <c r="Y57" s="223"/>
      <c r="Z57" s="226"/>
      <c r="AA57" s="232"/>
      <c r="AB57" s="226"/>
      <c r="AC57" s="232"/>
      <c r="AD57" s="226"/>
      <c r="AE57" s="232"/>
      <c r="AF57" s="226"/>
      <c r="AG57" s="232"/>
      <c r="AH57" s="226"/>
      <c r="AI57" s="232"/>
      <c r="AJ57" s="226"/>
      <c r="AK57" s="232"/>
      <c r="AL57" s="232"/>
    </row>
    <row r="58" spans="1:38" ht="31.5">
      <c r="A58" s="221" t="s">
        <v>57</v>
      </c>
      <c r="B58" s="234" t="s">
        <v>567</v>
      </c>
      <c r="C58" s="242"/>
      <c r="D58" s="242"/>
      <c r="E58" s="242"/>
      <c r="F58" s="239"/>
      <c r="G58" s="239"/>
      <c r="H58" s="239"/>
      <c r="I58" s="239"/>
      <c r="J58" s="239"/>
      <c r="K58" s="239"/>
      <c r="L58" s="239"/>
      <c r="M58" s="239"/>
      <c r="N58" s="239"/>
      <c r="O58" s="239"/>
      <c r="P58" s="239"/>
      <c r="Q58" s="239"/>
      <c r="R58" s="239"/>
      <c r="S58" s="239"/>
      <c r="T58" s="239"/>
      <c r="U58" s="239"/>
      <c r="V58" s="239"/>
      <c r="W58" s="239"/>
      <c r="X58" s="239"/>
      <c r="Y58" s="239"/>
      <c r="Z58" s="226"/>
      <c r="AA58" s="226"/>
      <c r="AB58" s="226"/>
      <c r="AC58" s="226"/>
      <c r="AD58" s="226"/>
      <c r="AE58" s="226"/>
      <c r="AF58" s="226"/>
      <c r="AG58" s="226"/>
      <c r="AH58" s="226"/>
      <c r="AI58" s="226"/>
      <c r="AJ58" s="226"/>
      <c r="AK58" s="242"/>
      <c r="AL58" s="233"/>
    </row>
    <row r="59" spans="1:38">
      <c r="A59" s="221" t="s">
        <v>55</v>
      </c>
      <c r="B59" s="222" t="s">
        <v>568</v>
      </c>
      <c r="C59" s="220"/>
      <c r="D59" s="220"/>
      <c r="E59" s="226"/>
      <c r="F59" s="226"/>
      <c r="G59" s="226"/>
      <c r="H59" s="226"/>
      <c r="I59" s="226"/>
      <c r="J59" s="226"/>
      <c r="K59" s="226"/>
      <c r="L59" s="226"/>
      <c r="M59" s="226"/>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0"/>
      <c r="AL59" s="220"/>
    </row>
    <row r="60" spans="1:38">
      <c r="A60" s="224" t="s">
        <v>569</v>
      </c>
      <c r="B60" s="235" t="s">
        <v>550</v>
      </c>
      <c r="C60" s="236"/>
      <c r="D60" s="236"/>
      <c r="E60" s="226"/>
      <c r="F60" s="226"/>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36"/>
      <c r="AL60" s="236"/>
    </row>
    <row r="61" spans="1:38">
      <c r="A61" s="224" t="s">
        <v>570</v>
      </c>
      <c r="B61" s="235" t="s">
        <v>537</v>
      </c>
      <c r="C61" s="236"/>
      <c r="D61" s="236"/>
      <c r="E61" s="226"/>
      <c r="F61" s="226"/>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36"/>
      <c r="AL61" s="236"/>
    </row>
    <row r="62" spans="1:38">
      <c r="A62" s="224" t="s">
        <v>571</v>
      </c>
      <c r="B62" s="235" t="s">
        <v>539</v>
      </c>
      <c r="C62" s="236"/>
      <c r="D62" s="236"/>
      <c r="E62" s="226"/>
      <c r="F62" s="226"/>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c r="AD62" s="227"/>
      <c r="AE62" s="227"/>
      <c r="AF62" s="227"/>
      <c r="AG62" s="227"/>
      <c r="AH62" s="227"/>
      <c r="AI62" s="227"/>
      <c r="AJ62" s="227"/>
      <c r="AK62" s="236"/>
      <c r="AL62" s="236"/>
    </row>
    <row r="63" spans="1:38">
      <c r="A63" s="224" t="s">
        <v>572</v>
      </c>
      <c r="B63" s="235" t="s">
        <v>573</v>
      </c>
      <c r="C63" s="236"/>
      <c r="D63" s="236"/>
      <c r="E63" s="226"/>
      <c r="F63" s="226"/>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36"/>
      <c r="AL63" s="236"/>
    </row>
    <row r="64" spans="1:38">
      <c r="A64" s="224" t="s">
        <v>574</v>
      </c>
      <c r="B64" s="229" t="s">
        <v>566</v>
      </c>
      <c r="C64" s="233"/>
      <c r="D64" s="233"/>
      <c r="E64" s="226"/>
      <c r="F64" s="226"/>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33"/>
      <c r="AL64" s="233"/>
    </row>
    <row r="65" spans="1:4">
      <c r="A65" s="53"/>
      <c r="B65" s="396"/>
      <c r="C65" s="396"/>
      <c r="D65" s="396"/>
    </row>
    <row r="66" spans="1:4">
      <c r="A66" s="53"/>
      <c r="B66" s="53"/>
      <c r="C66" s="53"/>
      <c r="D66" s="53"/>
    </row>
    <row r="67" spans="1:4">
      <c r="A67" s="53"/>
      <c r="B67" s="397"/>
      <c r="C67" s="397"/>
      <c r="D67" s="397"/>
    </row>
    <row r="68" spans="1:4">
      <c r="A68" s="53"/>
      <c r="B68" s="53"/>
      <c r="C68" s="53"/>
      <c r="D68" s="53"/>
    </row>
    <row r="69" spans="1:4">
      <c r="A69" s="53"/>
      <c r="B69" s="396"/>
      <c r="C69" s="396"/>
      <c r="D69" s="396"/>
    </row>
    <row r="70" spans="1:4">
      <c r="A70" s="53"/>
      <c r="B70" s="55"/>
      <c r="C70" s="55"/>
      <c r="D70" s="55"/>
    </row>
    <row r="71" spans="1:4">
      <c r="A71" s="53"/>
      <c r="B71" s="396"/>
      <c r="C71" s="396"/>
      <c r="D71" s="396"/>
    </row>
    <row r="72" spans="1:4">
      <c r="A72" s="53"/>
      <c r="B72" s="397"/>
      <c r="C72" s="397"/>
      <c r="D72" s="397"/>
    </row>
    <row r="73" spans="1:4">
      <c r="A73" s="53"/>
      <c r="B73" s="396"/>
      <c r="C73" s="396"/>
      <c r="D73" s="396"/>
    </row>
    <row r="74" spans="1:4">
      <c r="A74" s="53"/>
      <c r="B74" s="394"/>
      <c r="C74" s="394"/>
      <c r="D74" s="394"/>
    </row>
    <row r="75" spans="1:4">
      <c r="A75" s="53"/>
      <c r="B75" s="54"/>
      <c r="C75" s="54"/>
      <c r="D75" s="54"/>
    </row>
    <row r="76" spans="1:4">
      <c r="A76" s="53"/>
      <c r="B76" s="395"/>
      <c r="C76" s="395"/>
      <c r="D76" s="395"/>
    </row>
    <row r="77" spans="1:4">
      <c r="A77" s="53"/>
      <c r="B77" s="53"/>
      <c r="C77" s="53"/>
      <c r="D77" s="53"/>
    </row>
    <row r="78" spans="1:4">
      <c r="A78" s="53"/>
      <c r="B78" s="53"/>
      <c r="C78" s="53"/>
      <c r="D78" s="53"/>
    </row>
  </sheetData>
  <mergeCells count="45">
    <mergeCell ref="B74:D74"/>
    <mergeCell ref="B76:D76"/>
    <mergeCell ref="B65:D65"/>
    <mergeCell ref="B67:D67"/>
    <mergeCell ref="B69:D69"/>
    <mergeCell ref="B71:D71"/>
    <mergeCell ref="B72:D72"/>
    <mergeCell ref="B73:D73"/>
    <mergeCell ref="Y20:AB20"/>
    <mergeCell ref="AC20:AF20"/>
    <mergeCell ref="A12:D12"/>
    <mergeCell ref="A15:D15"/>
    <mergeCell ref="A9:D9"/>
    <mergeCell ref="U20:X20"/>
    <mergeCell ref="A18:D18"/>
    <mergeCell ref="A20:A22"/>
    <mergeCell ref="B20:B22"/>
    <mergeCell ref="C20:D21"/>
    <mergeCell ref="A5:D5"/>
    <mergeCell ref="A7:D7"/>
    <mergeCell ref="A10:D10"/>
    <mergeCell ref="A13:D13"/>
    <mergeCell ref="A16:D16"/>
    <mergeCell ref="AG20:AJ20"/>
    <mergeCell ref="AK20:AL21"/>
    <mergeCell ref="E21:F21"/>
    <mergeCell ref="G21:H21"/>
    <mergeCell ref="I21:J21"/>
    <mergeCell ref="K21:L21"/>
    <mergeCell ref="M21:N21"/>
    <mergeCell ref="O21:P21"/>
    <mergeCell ref="Q21:R21"/>
    <mergeCell ref="S21:T21"/>
    <mergeCell ref="U21:V21"/>
    <mergeCell ref="W21:X21"/>
    <mergeCell ref="E20:H20"/>
    <mergeCell ref="I20:L20"/>
    <mergeCell ref="M20:P20"/>
    <mergeCell ref="Q20:T20"/>
    <mergeCell ref="AI21:AJ21"/>
    <mergeCell ref="Y21:Z21"/>
    <mergeCell ref="AA21:AB21"/>
    <mergeCell ref="AC21:AD21"/>
    <mergeCell ref="AE21:AF21"/>
    <mergeCell ref="AG21:AH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8"/>
  <sheetViews>
    <sheetView view="pageBreakPreview" topLeftCell="H11" zoomScale="80" zoomScaleSheetLayoutView="80" workbookViewId="0">
      <selection activeCell="T33" sqref="T33"/>
    </sheetView>
  </sheetViews>
  <sheetFormatPr defaultRowHeight="15"/>
  <cols>
    <col min="1" max="1" width="6.140625" style="17" customWidth="1"/>
    <col min="2" max="2" width="18.28515625" style="17" customWidth="1"/>
    <col min="3" max="3" width="13.85546875" style="17" customWidth="1"/>
    <col min="4" max="4" width="15.140625" style="17" customWidth="1"/>
    <col min="5" max="8" width="7.7109375" style="17" customWidth="1"/>
    <col min="9" max="9" width="9.85546875" style="17" customWidth="1"/>
    <col min="10" max="11" width="7.7109375" style="17" customWidth="1"/>
    <col min="12" max="12" width="9.140625" style="17" customWidth="1"/>
    <col min="13" max="13" width="12.85546875" style="17" customWidth="1"/>
    <col min="14" max="14" width="30.85546875" style="17" customWidth="1"/>
    <col min="15" max="15" width="18.7109375" style="17" customWidth="1"/>
    <col min="16" max="16" width="15" style="17" customWidth="1"/>
    <col min="17" max="17" width="13.42578125" style="17" customWidth="1"/>
    <col min="18" max="18" width="17" style="17" customWidth="1"/>
    <col min="19" max="20" width="9.7109375" style="17" customWidth="1"/>
    <col min="21" max="21" width="17" style="17" customWidth="1"/>
    <col min="22" max="22" width="12.7109375" style="17" customWidth="1"/>
    <col min="23" max="23" width="17" style="17" customWidth="1"/>
    <col min="24"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3" t="s">
        <v>68</v>
      </c>
    </row>
    <row r="2" spans="1:48" ht="18.75">
      <c r="AV2" s="13" t="s">
        <v>10</v>
      </c>
    </row>
    <row r="3" spans="1:48" ht="18.75">
      <c r="AV3" s="13" t="s">
        <v>579</v>
      </c>
    </row>
    <row r="4" spans="1:48" ht="18.75">
      <c r="AV4" s="13"/>
    </row>
    <row r="5" spans="1:48" ht="18.75" customHeight="1">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c r="AV6" s="13"/>
    </row>
    <row r="7" spans="1:48" ht="18.7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c r="A9" s="254" t="str">
        <f>'1. паспорт местоположение'!A9:C9</f>
        <v>ГУП СК "Ставэлектросеть"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c r="A12" s="254" t="str">
        <f>'1. паспорт местоположение'!A12:C12</f>
        <v>О_CTP_0000441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c r="A15" s="254" t="str">
        <f>'1. паспорт местоположение'!A15:C15</f>
        <v xml:space="preserve">Строительство ВЛИ 0,4кВ ТП 93 Ф 806 н.в. Ф-1
            по ТУ № 34/2024/ИП/ДИВ от 22.11.2024г. заявитель ООО «Т2 Мобайл»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18" customFormat="1">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18" customFormat="1">
      <c r="A21" s="399" t="s">
        <v>441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15.75">
      <c r="A22" s="398" t="s">
        <v>51</v>
      </c>
      <c r="B22" s="398" t="s">
        <v>24</v>
      </c>
      <c r="C22" s="398" t="s">
        <v>50</v>
      </c>
      <c r="D22" s="398" t="s">
        <v>49</v>
      </c>
      <c r="E22" s="398" t="s">
        <v>451</v>
      </c>
      <c r="F22" s="398"/>
      <c r="G22" s="398"/>
      <c r="H22" s="398"/>
      <c r="I22" s="398"/>
      <c r="J22" s="398"/>
      <c r="K22" s="398"/>
      <c r="L22" s="398"/>
      <c r="M22" s="398" t="s">
        <v>48</v>
      </c>
      <c r="N22" s="398" t="s">
        <v>47</v>
      </c>
      <c r="O22" s="400" t="s">
        <v>46</v>
      </c>
      <c r="P22" s="398" t="s">
        <v>191</v>
      </c>
      <c r="Q22" s="398" t="s">
        <v>45</v>
      </c>
      <c r="R22" s="398" t="s">
        <v>44</v>
      </c>
      <c r="S22" s="398" t="s">
        <v>43</v>
      </c>
      <c r="T22" s="398"/>
      <c r="U22" s="398" t="s">
        <v>42</v>
      </c>
      <c r="V22" s="398" t="s">
        <v>41</v>
      </c>
      <c r="W22" s="398" t="s">
        <v>40</v>
      </c>
      <c r="X22" s="398" t="s">
        <v>39</v>
      </c>
      <c r="Y22" s="398" t="s">
        <v>38</v>
      </c>
      <c r="Z22" s="398" t="s">
        <v>37</v>
      </c>
      <c r="AA22" s="398" t="s">
        <v>36</v>
      </c>
      <c r="AB22" s="398" t="s">
        <v>35</v>
      </c>
      <c r="AC22" s="398" t="s">
        <v>34</v>
      </c>
      <c r="AD22" s="398" t="s">
        <v>484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398" t="s">
        <v>25</v>
      </c>
    </row>
    <row r="23" spans="1:48" ht="15.75">
      <c r="A23" s="398"/>
      <c r="B23" s="398"/>
      <c r="C23" s="398"/>
      <c r="D23" s="398"/>
      <c r="E23" s="398" t="s">
        <v>23</v>
      </c>
      <c r="F23" s="398" t="s">
        <v>129</v>
      </c>
      <c r="G23" s="398" t="s">
        <v>128</v>
      </c>
      <c r="H23" s="398" t="s">
        <v>127</v>
      </c>
      <c r="I23" s="398" t="s">
        <v>370</v>
      </c>
      <c r="J23" s="398" t="s">
        <v>371</v>
      </c>
      <c r="K23" s="398" t="s">
        <v>372</v>
      </c>
      <c r="L23" s="398" t="s">
        <v>79</v>
      </c>
      <c r="M23" s="398"/>
      <c r="N23" s="398"/>
      <c r="O23" s="400"/>
      <c r="P23" s="398"/>
      <c r="Q23" s="398"/>
      <c r="R23" s="398"/>
      <c r="S23" s="398" t="s">
        <v>2</v>
      </c>
      <c r="T23" s="398" t="s">
        <v>11</v>
      </c>
      <c r="U23" s="398"/>
      <c r="V23" s="398"/>
      <c r="W23" s="398"/>
      <c r="X23" s="398"/>
      <c r="Y23" s="398"/>
      <c r="Z23" s="398"/>
      <c r="AA23" s="398"/>
      <c r="AB23" s="398"/>
      <c r="AC23" s="398"/>
      <c r="AD23" s="398"/>
      <c r="AE23" s="398"/>
      <c r="AF23" s="398" t="s">
        <v>22</v>
      </c>
      <c r="AG23" s="398"/>
      <c r="AH23" s="398" t="s">
        <v>21</v>
      </c>
      <c r="AI23" s="398"/>
      <c r="AJ23" s="398" t="s">
        <v>20</v>
      </c>
      <c r="AK23" s="398" t="s">
        <v>19</v>
      </c>
      <c r="AL23" s="398" t="s">
        <v>18</v>
      </c>
      <c r="AM23" s="398" t="s">
        <v>17</v>
      </c>
      <c r="AN23" s="398" t="s">
        <v>16</v>
      </c>
      <c r="AO23" s="398" t="s">
        <v>15</v>
      </c>
      <c r="AP23" s="398" t="s">
        <v>14</v>
      </c>
      <c r="AQ23" s="398" t="s">
        <v>11</v>
      </c>
      <c r="AR23" s="398"/>
      <c r="AS23" s="398"/>
      <c r="AT23" s="398"/>
      <c r="AU23" s="398"/>
      <c r="AV23" s="398"/>
    </row>
    <row r="24" spans="1:48" ht="114" customHeight="1">
      <c r="A24" s="398"/>
      <c r="B24" s="398"/>
      <c r="C24" s="398"/>
      <c r="D24" s="398"/>
      <c r="E24" s="398"/>
      <c r="F24" s="398"/>
      <c r="G24" s="398"/>
      <c r="H24" s="398"/>
      <c r="I24" s="398"/>
      <c r="J24" s="398"/>
      <c r="K24" s="398"/>
      <c r="L24" s="398"/>
      <c r="M24" s="398"/>
      <c r="N24" s="398"/>
      <c r="O24" s="400"/>
      <c r="P24" s="398"/>
      <c r="Q24" s="398"/>
      <c r="R24" s="398"/>
      <c r="S24" s="398"/>
      <c r="T24" s="398"/>
      <c r="U24" s="398"/>
      <c r="V24" s="398"/>
      <c r="W24" s="398"/>
      <c r="X24" s="398"/>
      <c r="Y24" s="398"/>
      <c r="Z24" s="398"/>
      <c r="AA24" s="398"/>
      <c r="AB24" s="398"/>
      <c r="AC24" s="398"/>
      <c r="AD24" s="398"/>
      <c r="AE24" s="398"/>
      <c r="AF24" s="184" t="s">
        <v>13</v>
      </c>
      <c r="AG24" s="184" t="s">
        <v>12</v>
      </c>
      <c r="AH24" s="184" t="s">
        <v>2</v>
      </c>
      <c r="AI24" s="184" t="s">
        <v>11</v>
      </c>
      <c r="AJ24" s="398"/>
      <c r="AK24" s="398"/>
      <c r="AL24" s="398"/>
      <c r="AM24" s="398"/>
      <c r="AN24" s="398"/>
      <c r="AO24" s="398"/>
      <c r="AP24" s="398"/>
      <c r="AQ24" s="398"/>
      <c r="AR24" s="398"/>
      <c r="AS24" s="398"/>
      <c r="AT24" s="398"/>
      <c r="AU24" s="398"/>
      <c r="AV24" s="398"/>
    </row>
    <row r="25" spans="1:48" ht="15.75">
      <c r="A25" s="185">
        <v>1</v>
      </c>
      <c r="B25" s="185">
        <v>2</v>
      </c>
      <c r="C25" s="185">
        <v>4</v>
      </c>
      <c r="D25" s="185">
        <v>5</v>
      </c>
      <c r="E25" s="185">
        <v>6</v>
      </c>
      <c r="F25" s="185">
        <v>7</v>
      </c>
      <c r="G25" s="185">
        <v>8</v>
      </c>
      <c r="H25" s="185">
        <v>9</v>
      </c>
      <c r="I25" s="185">
        <v>10</v>
      </c>
      <c r="J25" s="185">
        <v>11</v>
      </c>
      <c r="K25" s="185">
        <v>12</v>
      </c>
      <c r="L25" s="185">
        <v>13</v>
      </c>
      <c r="M25" s="185">
        <v>14</v>
      </c>
      <c r="N25" s="185">
        <v>15</v>
      </c>
      <c r="O25" s="185">
        <v>16</v>
      </c>
      <c r="P25" s="185">
        <v>17</v>
      </c>
      <c r="Q25" s="185">
        <v>18</v>
      </c>
      <c r="R25" s="185">
        <v>19</v>
      </c>
      <c r="S25" s="185">
        <v>20</v>
      </c>
      <c r="T25" s="185">
        <v>21</v>
      </c>
      <c r="U25" s="185">
        <v>22</v>
      </c>
      <c r="V25" s="185">
        <v>23</v>
      </c>
      <c r="W25" s="185">
        <v>24</v>
      </c>
      <c r="X25" s="185">
        <v>25</v>
      </c>
      <c r="Y25" s="185">
        <v>26</v>
      </c>
      <c r="Z25" s="185">
        <v>27</v>
      </c>
      <c r="AA25" s="185">
        <v>28</v>
      </c>
      <c r="AB25" s="185">
        <v>29</v>
      </c>
      <c r="AC25" s="185">
        <v>30</v>
      </c>
      <c r="AD25" s="185">
        <v>31</v>
      </c>
      <c r="AE25" s="185">
        <v>32</v>
      </c>
      <c r="AF25" s="185">
        <v>33</v>
      </c>
      <c r="AG25" s="185">
        <v>34</v>
      </c>
      <c r="AH25" s="185">
        <v>35</v>
      </c>
      <c r="AI25" s="185">
        <v>36</v>
      </c>
      <c r="AJ25" s="185">
        <v>37</v>
      </c>
      <c r="AK25" s="185">
        <v>38</v>
      </c>
      <c r="AL25" s="185">
        <v>39</v>
      </c>
      <c r="AM25" s="185">
        <v>40</v>
      </c>
      <c r="AN25" s="185">
        <v>41</v>
      </c>
      <c r="AO25" s="185">
        <v>42</v>
      </c>
      <c r="AP25" s="185">
        <v>43</v>
      </c>
      <c r="AQ25" s="185">
        <v>44</v>
      </c>
      <c r="AR25" s="185">
        <v>45</v>
      </c>
      <c r="AS25" s="185">
        <v>46</v>
      </c>
      <c r="AT25" s="185">
        <v>47</v>
      </c>
      <c r="AU25" s="185">
        <v>48</v>
      </c>
      <c r="AV25" s="185">
        <v>49</v>
      </c>
    </row>
    <row r="26" spans="1:48" ht="15.75">
      <c r="A26" s="184"/>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398"/>
      <c r="AN26" s="398"/>
      <c r="AO26" s="398"/>
      <c r="AP26" s="184"/>
      <c r="AQ26" s="184"/>
      <c r="AR26" s="184"/>
      <c r="AS26" s="184"/>
      <c r="AT26" s="184"/>
      <c r="AU26" s="184"/>
      <c r="AV26" s="184"/>
    </row>
    <row r="27" spans="1:48" ht="97.5" customHeight="1">
      <c r="A27" s="401" t="s">
        <v>462</v>
      </c>
      <c r="B27" s="401" t="s">
        <v>580</v>
      </c>
      <c r="C27" s="403" t="s">
        <v>485</v>
      </c>
      <c r="D27" s="404"/>
      <c r="E27" s="403"/>
      <c r="F27" s="403"/>
      <c r="G27" s="406"/>
      <c r="H27" s="403"/>
      <c r="I27" s="407"/>
      <c r="J27" s="406"/>
      <c r="K27" s="405"/>
      <c r="L27" s="406"/>
      <c r="M27" s="401" t="s">
        <v>486</v>
      </c>
      <c r="N27" s="186" t="s">
        <v>596</v>
      </c>
      <c r="O27" s="401" t="s">
        <v>580</v>
      </c>
      <c r="P27" s="187"/>
      <c r="Q27" s="179"/>
      <c r="R27" s="188"/>
      <c r="S27" s="189" t="s">
        <v>487</v>
      </c>
      <c r="T27" s="189"/>
      <c r="U27" s="189"/>
      <c r="V27" s="189"/>
      <c r="W27" s="189"/>
      <c r="X27" s="190"/>
      <c r="Y27" s="191"/>
      <c r="Z27" s="186"/>
      <c r="AA27" s="191"/>
      <c r="AB27" s="192"/>
      <c r="AC27" s="186"/>
      <c r="AD27" s="188"/>
      <c r="AE27" s="188"/>
      <c r="AF27" s="186"/>
      <c r="AG27" s="193" t="s">
        <v>488</v>
      </c>
      <c r="AH27" s="186"/>
      <c r="AI27" s="179"/>
      <c r="AJ27" s="194"/>
      <c r="AK27" s="179"/>
      <c r="AL27" s="186"/>
      <c r="AM27" s="186"/>
      <c r="AN27" s="186"/>
      <c r="AO27" s="186"/>
      <c r="AP27" s="186"/>
      <c r="AQ27" s="179"/>
      <c r="AR27" s="186"/>
      <c r="AS27" s="179"/>
      <c r="AT27" s="179"/>
      <c r="AU27" s="186"/>
      <c r="AV27" s="186"/>
    </row>
    <row r="28" spans="1:48" ht="104.25" customHeight="1">
      <c r="A28" s="402"/>
      <c r="B28" s="402"/>
      <c r="C28" s="403"/>
      <c r="D28" s="403"/>
      <c r="E28" s="403"/>
      <c r="F28" s="403"/>
      <c r="G28" s="406"/>
      <c r="H28" s="403"/>
      <c r="I28" s="408"/>
      <c r="J28" s="405"/>
      <c r="K28" s="405"/>
      <c r="L28" s="405"/>
      <c r="M28" s="402"/>
      <c r="N28" s="186" t="s">
        <v>596</v>
      </c>
      <c r="O28" s="402"/>
      <c r="P28" s="187"/>
      <c r="Q28" s="179"/>
      <c r="R28" s="188"/>
      <c r="S28" s="189" t="s">
        <v>489</v>
      </c>
      <c r="T28" s="189"/>
      <c r="U28" s="189"/>
      <c r="V28" s="189"/>
      <c r="W28" s="189"/>
      <c r="X28" s="195"/>
      <c r="Y28" s="191"/>
      <c r="Z28" s="186"/>
      <c r="AA28" s="191"/>
      <c r="AB28" s="192"/>
      <c r="AC28" s="186"/>
      <c r="AD28" s="188"/>
      <c r="AE28" s="188"/>
      <c r="AF28" s="186"/>
      <c r="AG28" s="193" t="s">
        <v>488</v>
      </c>
      <c r="AH28" s="186"/>
      <c r="AI28" s="179"/>
      <c r="AJ28" s="194"/>
      <c r="AK28" s="179"/>
      <c r="AL28" s="186"/>
      <c r="AM28" s="186"/>
      <c r="AN28" s="186"/>
      <c r="AO28" s="186"/>
      <c r="AP28" s="186"/>
      <c r="AQ28" s="179"/>
      <c r="AR28" s="186"/>
      <c r="AS28" s="179"/>
      <c r="AT28" s="179"/>
      <c r="AU28" s="186"/>
      <c r="AV28" s="186"/>
    </row>
  </sheetData>
  <mergeCells count="82">
    <mergeCell ref="K27:K28"/>
    <mergeCell ref="L27:L28"/>
    <mergeCell ref="M27:M28"/>
    <mergeCell ref="O27:O28"/>
    <mergeCell ref="F27:F28"/>
    <mergeCell ref="G27:G28"/>
    <mergeCell ref="H27:H28"/>
    <mergeCell ref="I27:I28"/>
    <mergeCell ref="J27:J28"/>
    <mergeCell ref="A27:A28"/>
    <mergeCell ref="B27:B28"/>
    <mergeCell ref="C27:C28"/>
    <mergeCell ref="D27:D28"/>
    <mergeCell ref="E27:E28"/>
    <mergeCell ref="U22:U24"/>
    <mergeCell ref="V22:V24"/>
    <mergeCell ref="AQ23:AQ24"/>
    <mergeCell ref="AM26:AO26"/>
    <mergeCell ref="AP22:AQ22"/>
    <mergeCell ref="O22:O24"/>
    <mergeCell ref="P22:P24"/>
    <mergeCell ref="Q22:Q24"/>
    <mergeCell ref="R22:R24"/>
    <mergeCell ref="S22:T22"/>
    <mergeCell ref="A22:A24"/>
    <mergeCell ref="B22:B24"/>
    <mergeCell ref="C22:C24"/>
    <mergeCell ref="D22:D24"/>
    <mergeCell ref="E22:L22"/>
    <mergeCell ref="F23:F24"/>
    <mergeCell ref="G23:G24"/>
    <mergeCell ref="H23:H24"/>
    <mergeCell ref="K23:K24"/>
    <mergeCell ref="I23:I24"/>
    <mergeCell ref="J23:J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M22:M24"/>
    <mergeCell ref="AR22:AR24"/>
    <mergeCell ref="AF23:AG23"/>
    <mergeCell ref="AH23:AI23"/>
    <mergeCell ref="AJ23:AJ24"/>
    <mergeCell ref="T23:T24"/>
    <mergeCell ref="AD22:AD24"/>
    <mergeCell ref="AE22:AE24"/>
    <mergeCell ref="AF22:AK22"/>
    <mergeCell ref="AK23:AK24"/>
    <mergeCell ref="W22:W24"/>
    <mergeCell ref="X22:X24"/>
    <mergeCell ref="Y22:Y24"/>
    <mergeCell ref="Z22:Z24"/>
    <mergeCell ref="AA22:AA24"/>
    <mergeCell ref="N22:N24"/>
  </mergeCells>
  <hyperlinks>
    <hyperlink ref="AG27" r:id="rId1"/>
    <hyperlink ref="AG28" r:id="rId2"/>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9" zoomScale="90" zoomScaleNormal="90" zoomScaleSheetLayoutView="90" workbookViewId="0">
      <selection activeCell="B30" sqref="B30"/>
    </sheetView>
  </sheetViews>
  <sheetFormatPr defaultRowHeight="15.75"/>
  <cols>
    <col min="1" max="1" width="66.140625" style="109" customWidth="1"/>
    <col min="2" max="2" width="81.8554687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c r="B1" s="33" t="s">
        <v>68</v>
      </c>
    </row>
    <row r="2" spans="1:8" ht="18.75">
      <c r="B2" s="13" t="s">
        <v>10</v>
      </c>
    </row>
    <row r="3" spans="1:8" ht="18.75">
      <c r="B3" s="13" t="s">
        <v>578</v>
      </c>
    </row>
    <row r="4" spans="1:8">
      <c r="B4" s="36"/>
    </row>
    <row r="5" spans="1:8" ht="18.75">
      <c r="A5" s="417" t="str">
        <f>'1. паспорт местоположение'!A5:C5</f>
        <v>Год раскрытия информации:   2025 год</v>
      </c>
      <c r="B5" s="417"/>
      <c r="C5" s="56"/>
      <c r="D5" s="56"/>
      <c r="E5" s="56"/>
      <c r="F5" s="56"/>
      <c r="G5" s="56"/>
      <c r="H5" s="56"/>
    </row>
    <row r="6" spans="1:8" ht="18.75">
      <c r="A6" s="140"/>
      <c r="B6" s="140"/>
      <c r="C6" s="140"/>
      <c r="D6" s="140"/>
      <c r="E6" s="140"/>
      <c r="F6" s="140"/>
      <c r="G6" s="140"/>
      <c r="H6" s="140"/>
    </row>
    <row r="7" spans="1:8" ht="18.75">
      <c r="A7" s="253" t="s">
        <v>9</v>
      </c>
      <c r="B7" s="253"/>
      <c r="C7" s="139"/>
      <c r="D7" s="139"/>
      <c r="E7" s="139"/>
      <c r="F7" s="139"/>
      <c r="G7" s="139"/>
      <c r="H7" s="139"/>
    </row>
    <row r="8" spans="1:8" ht="18.75">
      <c r="A8" s="139"/>
      <c r="B8" s="139"/>
      <c r="C8" s="139"/>
      <c r="D8" s="139"/>
      <c r="E8" s="139"/>
      <c r="F8" s="139"/>
      <c r="G8" s="139"/>
      <c r="H8" s="139"/>
    </row>
    <row r="9" spans="1:8">
      <c r="A9" s="254" t="str">
        <f>'1. паспорт местоположение'!A9:C9</f>
        <v>ГУП СК "Ставэлектросеть"</v>
      </c>
      <c r="B9" s="254"/>
      <c r="C9" s="137"/>
      <c r="D9" s="137"/>
      <c r="E9" s="137"/>
      <c r="F9" s="137"/>
      <c r="G9" s="137"/>
      <c r="H9" s="137"/>
    </row>
    <row r="10" spans="1:8">
      <c r="A10" s="250" t="s">
        <v>8</v>
      </c>
      <c r="B10" s="250"/>
      <c r="C10" s="138"/>
      <c r="D10" s="138"/>
      <c r="E10" s="138"/>
      <c r="F10" s="138"/>
      <c r="G10" s="138"/>
      <c r="H10" s="138"/>
    </row>
    <row r="11" spans="1:8" ht="18.75">
      <c r="A11" s="139"/>
      <c r="B11" s="139"/>
      <c r="C11" s="139"/>
      <c r="D11" s="139"/>
      <c r="E11" s="139"/>
      <c r="F11" s="139"/>
      <c r="G11" s="139"/>
      <c r="H11" s="139"/>
    </row>
    <row r="12" spans="1:8" ht="30.75" customHeight="1">
      <c r="A12" s="254" t="str">
        <f>'1. паспорт местоположение'!A12:C12</f>
        <v>О_CTP_0000441</v>
      </c>
      <c r="B12" s="254"/>
      <c r="C12" s="137"/>
      <c r="D12" s="137"/>
      <c r="E12" s="137"/>
      <c r="F12" s="137"/>
      <c r="G12" s="137"/>
      <c r="H12" s="137"/>
    </row>
    <row r="13" spans="1:8">
      <c r="A13" s="250" t="s">
        <v>7</v>
      </c>
      <c r="B13" s="250"/>
      <c r="C13" s="138"/>
      <c r="D13" s="138"/>
      <c r="E13" s="138"/>
      <c r="F13" s="138"/>
      <c r="G13" s="138"/>
      <c r="H13" s="138"/>
    </row>
    <row r="14" spans="1:8" ht="18.75">
      <c r="A14" s="9"/>
      <c r="B14" s="9"/>
      <c r="C14" s="9"/>
      <c r="D14" s="9"/>
      <c r="E14" s="9"/>
      <c r="F14" s="9"/>
      <c r="G14" s="9"/>
      <c r="H14" s="9"/>
    </row>
    <row r="15" spans="1:8" ht="38.25" customHeight="1">
      <c r="A15" s="256" t="str">
        <f>'1. паспорт местоположение'!A15:C15</f>
        <v xml:space="preserve">Строительство ВЛИ 0,4кВ ТП 93 Ф 806 н.в. Ф-1
            по ТУ № 34/2024/ИП/ДИВ от 22.11.2024г. заявитель ООО «Т2 Мобайл»
</v>
      </c>
      <c r="B15" s="256"/>
      <c r="C15" s="137"/>
      <c r="D15" s="137"/>
      <c r="E15" s="137"/>
      <c r="F15" s="137"/>
      <c r="G15" s="137"/>
      <c r="H15" s="137"/>
    </row>
    <row r="16" spans="1:8">
      <c r="A16" s="250" t="s">
        <v>6</v>
      </c>
      <c r="B16" s="250"/>
      <c r="C16" s="138"/>
      <c r="D16" s="138"/>
      <c r="E16" s="138"/>
      <c r="F16" s="138"/>
      <c r="G16" s="138"/>
      <c r="H16" s="138"/>
    </row>
    <row r="17" spans="1:2">
      <c r="B17" s="111"/>
    </row>
    <row r="18" spans="1:2" ht="33.75" customHeight="1">
      <c r="A18" s="412" t="s">
        <v>442</v>
      </c>
      <c r="B18" s="413"/>
    </row>
    <row r="19" spans="1:2">
      <c r="B19" s="36"/>
    </row>
    <row r="20" spans="1:2" ht="16.5" thickBot="1">
      <c r="B20" s="112"/>
    </row>
    <row r="21" spans="1:2" ht="45.75" thickBot="1">
      <c r="A21" s="113" t="s">
        <v>323</v>
      </c>
      <c r="B21" s="114" t="str">
        <f>'3.2 паспорт Техсостояние ЛЭП'!C25</f>
        <v xml:space="preserve">Строительство ВЛИ 0,4кВ ТП 93 Ф 806 н.в. Ф-1
            по ТУ № 34/2024/ИП/ДИВ от 22.11.2024г. заявитель ООО «Т2 Мобайл»
</v>
      </c>
    </row>
    <row r="22" spans="1:2" ht="16.5" thickBot="1">
      <c r="A22" s="113" t="s">
        <v>324</v>
      </c>
      <c r="B22" s="114" t="s">
        <v>583</v>
      </c>
    </row>
    <row r="23" spans="1:2" ht="30.75" thickBot="1">
      <c r="A23" s="113" t="s">
        <v>292</v>
      </c>
      <c r="B23" s="115" t="str">
        <f>'1. паспорт местоположение'!C22</f>
        <v xml:space="preserve">Технологическое присоединение энергопринимающих устройств потребителей максимальной мощностью до 150 кВт </v>
      </c>
    </row>
    <row r="24" spans="1:2" ht="36" customHeight="1" thickBot="1">
      <c r="A24" s="113" t="s">
        <v>325</v>
      </c>
      <c r="B24" s="245" t="s">
        <v>597</v>
      </c>
    </row>
    <row r="25" spans="1:2" ht="16.5" thickBot="1">
      <c r="A25" s="116" t="s">
        <v>326</v>
      </c>
      <c r="B25" s="178">
        <v>2025</v>
      </c>
    </row>
    <row r="26" spans="1:2" ht="16.5" thickBot="1">
      <c r="A26" s="117" t="s">
        <v>327</v>
      </c>
      <c r="B26" s="118"/>
    </row>
    <row r="27" spans="1:2" ht="29.25" thickBot="1">
      <c r="A27" s="125" t="s">
        <v>581</v>
      </c>
      <c r="B27" s="177">
        <f>'1. паспорт местоположение'!C48</f>
        <v>0.17915038</v>
      </c>
    </row>
    <row r="28" spans="1:2" ht="16.5" thickBot="1">
      <c r="A28" s="120" t="s">
        <v>328</v>
      </c>
      <c r="B28" s="177" t="s">
        <v>490</v>
      </c>
    </row>
    <row r="29" spans="1:2" ht="29.25" thickBot="1">
      <c r="A29" s="126" t="s">
        <v>329</v>
      </c>
      <c r="B29" s="120"/>
    </row>
    <row r="30" spans="1:2" ht="29.25" thickBot="1">
      <c r="A30" s="126" t="s">
        <v>330</v>
      </c>
      <c r="B30" s="120"/>
    </row>
    <row r="31" spans="1:2" ht="16.5" thickBot="1">
      <c r="A31" s="120" t="s">
        <v>331</v>
      </c>
      <c r="B31" s="120"/>
    </row>
    <row r="32" spans="1:2" ht="29.25" thickBot="1">
      <c r="A32" s="126" t="s">
        <v>332</v>
      </c>
      <c r="B32" s="120"/>
    </row>
    <row r="33" spans="1:2" ht="16.5" thickBot="1">
      <c r="A33" s="120" t="s">
        <v>333</v>
      </c>
      <c r="B33" s="196"/>
    </row>
    <row r="34" spans="1:2" ht="16.5" thickBot="1">
      <c r="A34" s="120" t="s">
        <v>334</v>
      </c>
      <c r="B34" s="197">
        <v>0</v>
      </c>
    </row>
    <row r="35" spans="1:2" ht="16.5" thickBot="1">
      <c r="A35" s="120" t="s">
        <v>335</v>
      </c>
      <c r="B35" s="197">
        <v>0</v>
      </c>
    </row>
    <row r="36" spans="1:2" ht="16.5" thickBot="1">
      <c r="A36" s="120" t="s">
        <v>336</v>
      </c>
      <c r="B36" s="197">
        <v>0</v>
      </c>
    </row>
    <row r="37" spans="1:2" ht="29.25" thickBot="1">
      <c r="A37" s="126" t="s">
        <v>337</v>
      </c>
      <c r="B37" s="197">
        <v>0</v>
      </c>
    </row>
    <row r="38" spans="1:2" ht="16.5" thickBot="1">
      <c r="A38" s="120" t="s">
        <v>333</v>
      </c>
      <c r="B38" s="197">
        <v>0</v>
      </c>
    </row>
    <row r="39" spans="1:2" ht="16.5" thickBot="1">
      <c r="A39" s="120" t="s">
        <v>334</v>
      </c>
      <c r="B39" s="197">
        <v>0</v>
      </c>
    </row>
    <row r="40" spans="1:2" ht="16.5" thickBot="1">
      <c r="A40" s="120" t="s">
        <v>335</v>
      </c>
      <c r="B40" s="197">
        <v>0</v>
      </c>
    </row>
    <row r="41" spans="1:2" ht="16.5" thickBot="1">
      <c r="A41" s="120" t="s">
        <v>336</v>
      </c>
      <c r="B41" s="197">
        <v>0</v>
      </c>
    </row>
    <row r="42" spans="1:2" ht="29.25" thickBot="1">
      <c r="A42" s="126" t="s">
        <v>338</v>
      </c>
      <c r="B42" s="197">
        <v>0</v>
      </c>
    </row>
    <row r="43" spans="1:2" ht="16.5" thickBot="1">
      <c r="A43" s="120" t="s">
        <v>333</v>
      </c>
      <c r="B43" s="197">
        <v>0</v>
      </c>
    </row>
    <row r="44" spans="1:2" ht="16.5" thickBot="1">
      <c r="A44" s="120" t="s">
        <v>334</v>
      </c>
      <c r="B44" s="197">
        <v>0</v>
      </c>
    </row>
    <row r="45" spans="1:2" ht="16.5" thickBot="1">
      <c r="A45" s="120" t="s">
        <v>335</v>
      </c>
      <c r="B45" s="197">
        <v>0</v>
      </c>
    </row>
    <row r="46" spans="1:2" ht="16.5" thickBot="1">
      <c r="A46" s="120" t="s">
        <v>336</v>
      </c>
      <c r="B46" s="197">
        <v>0</v>
      </c>
    </row>
    <row r="47" spans="1:2" ht="29.25" thickBot="1">
      <c r="A47" s="119" t="s">
        <v>339</v>
      </c>
      <c r="B47" s="197">
        <v>0</v>
      </c>
    </row>
    <row r="48" spans="1:2" ht="16.5" thickBot="1">
      <c r="A48" s="121" t="s">
        <v>331</v>
      </c>
      <c r="B48" s="197"/>
    </row>
    <row r="49" spans="1:2" ht="16.5" thickBot="1">
      <c r="A49" s="121" t="s">
        <v>340</v>
      </c>
      <c r="B49" s="197">
        <v>0</v>
      </c>
    </row>
    <row r="50" spans="1:2" ht="16.5" thickBot="1">
      <c r="A50" s="121" t="s">
        <v>341</v>
      </c>
      <c r="B50" s="197">
        <v>0</v>
      </c>
    </row>
    <row r="51" spans="1:2" ht="16.5" thickBot="1">
      <c r="A51" s="121" t="s">
        <v>342</v>
      </c>
      <c r="B51" s="197">
        <v>0</v>
      </c>
    </row>
    <row r="52" spans="1:2" ht="16.5" thickBot="1">
      <c r="A52" s="116" t="s">
        <v>343</v>
      </c>
      <c r="B52" s="197">
        <v>0</v>
      </c>
    </row>
    <row r="53" spans="1:2" ht="16.5" thickBot="1">
      <c r="A53" s="116" t="s">
        <v>344</v>
      </c>
      <c r="B53" s="197">
        <v>0</v>
      </c>
    </row>
    <row r="54" spans="1:2" ht="16.5" thickBot="1">
      <c r="A54" s="116" t="s">
        <v>345</v>
      </c>
      <c r="B54" s="197">
        <v>0</v>
      </c>
    </row>
    <row r="55" spans="1:2" ht="16.5" thickBot="1">
      <c r="A55" s="198" t="s">
        <v>346</v>
      </c>
      <c r="B55" s="197">
        <v>0</v>
      </c>
    </row>
    <row r="56" spans="1:2">
      <c r="A56" s="119" t="s">
        <v>347</v>
      </c>
      <c r="B56" s="414" t="s">
        <v>582</v>
      </c>
    </row>
    <row r="57" spans="1:2">
      <c r="A57" s="123" t="s">
        <v>348</v>
      </c>
      <c r="B57" s="415"/>
    </row>
    <row r="58" spans="1:2">
      <c r="A58" s="123" t="s">
        <v>349</v>
      </c>
      <c r="B58" s="415"/>
    </row>
    <row r="59" spans="1:2">
      <c r="A59" s="123" t="s">
        <v>350</v>
      </c>
      <c r="B59" s="415"/>
    </row>
    <row r="60" spans="1:2">
      <c r="A60" s="123" t="s">
        <v>351</v>
      </c>
      <c r="B60" s="415"/>
    </row>
    <row r="61" spans="1:2" ht="16.5" thickBot="1">
      <c r="A61" s="124" t="s">
        <v>352</v>
      </c>
      <c r="B61" s="416"/>
    </row>
    <row r="62" spans="1:2" ht="30.75" thickBot="1">
      <c r="A62" s="121" t="s">
        <v>353</v>
      </c>
      <c r="B62" s="122"/>
    </row>
    <row r="63" spans="1:2" ht="29.25" thickBot="1">
      <c r="A63" s="116" t="s">
        <v>354</v>
      </c>
      <c r="B63" s="122"/>
    </row>
    <row r="64" spans="1:2" ht="16.5" thickBot="1">
      <c r="A64" s="121" t="s">
        <v>331</v>
      </c>
      <c r="B64" s="128"/>
    </row>
    <row r="65" spans="1:2" ht="16.5" thickBot="1">
      <c r="A65" s="121" t="s">
        <v>355</v>
      </c>
      <c r="B65" s="122"/>
    </row>
    <row r="66" spans="1:2" ht="16.5" thickBot="1">
      <c r="A66" s="121" t="s">
        <v>356</v>
      </c>
      <c r="B66" s="128"/>
    </row>
    <row r="67" spans="1:2" ht="16.5" thickBot="1">
      <c r="A67" s="129" t="s">
        <v>357</v>
      </c>
      <c r="B67" s="141"/>
    </row>
    <row r="68" spans="1:2" ht="16.5" thickBot="1">
      <c r="A68" s="116" t="s">
        <v>358</v>
      </c>
      <c r="B68" s="127"/>
    </row>
    <row r="69" spans="1:2" ht="16.5" thickBot="1">
      <c r="A69" s="123" t="s">
        <v>359</v>
      </c>
      <c r="B69" s="130"/>
    </row>
    <row r="70" spans="1:2" ht="16.5" thickBot="1">
      <c r="A70" s="123" t="s">
        <v>360</v>
      </c>
      <c r="B70" s="130"/>
    </row>
    <row r="71" spans="1:2" ht="16.5" thickBot="1">
      <c r="A71" s="123" t="s">
        <v>361</v>
      </c>
      <c r="B71" s="130"/>
    </row>
    <row r="72" spans="1:2" ht="29.25" thickBot="1">
      <c r="A72" s="131" t="s">
        <v>362</v>
      </c>
      <c r="B72" s="199"/>
    </row>
    <row r="73" spans="1:2" ht="28.5">
      <c r="A73" s="119" t="s">
        <v>363</v>
      </c>
      <c r="B73" s="409"/>
    </row>
    <row r="74" spans="1:2">
      <c r="A74" s="123" t="s">
        <v>364</v>
      </c>
      <c r="B74" s="410"/>
    </row>
    <row r="75" spans="1:2">
      <c r="A75" s="123" t="s">
        <v>365</v>
      </c>
      <c r="B75" s="410"/>
    </row>
    <row r="76" spans="1:2">
      <c r="A76" s="123" t="s">
        <v>366</v>
      </c>
      <c r="B76" s="410"/>
    </row>
    <row r="77" spans="1:2">
      <c r="A77" s="123" t="s">
        <v>367</v>
      </c>
      <c r="B77" s="410"/>
    </row>
    <row r="78" spans="1:2" ht="16.5" thickBot="1">
      <c r="A78" s="132" t="s">
        <v>368</v>
      </c>
      <c r="B78" s="411"/>
    </row>
    <row r="81" spans="1:2">
      <c r="A81" s="133"/>
      <c r="B81" s="134"/>
    </row>
    <row r="82" spans="1:2">
      <c r="B82" s="135"/>
    </row>
    <row r="83" spans="1:2">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div.s.kniga</cp:lastModifiedBy>
  <cp:lastPrinted>2015-11-30T14:18:17Z</cp:lastPrinted>
  <dcterms:created xsi:type="dcterms:W3CDTF">2015-08-16T15:31:05Z</dcterms:created>
  <dcterms:modified xsi:type="dcterms:W3CDTF">2025-05-19T08:18:58Z</dcterms:modified>
</cp:coreProperties>
</file>